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  <Override PartName="/xl/commentsmeta3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asorain\OneDrive - Université Nice Sophia Antipolis\Bureau\Maquettes - MCC\DU\DU ASTRO OBSERV\2023\"/>
    </mc:Choice>
  </mc:AlternateContent>
  <xr:revisionPtr revIDLastSave="2" documentId="11_D4F74BD2CAABEA871638E3B39D47D95F89E736DD" xr6:coauthVersionLast="36" xr6:coauthVersionMax="36" xr10:uidLastSave="{665DDD63-A558-4462-91D2-4BB5114214CF}"/>
  <bookViews>
    <workbookView xWindow="0" yWindow="0" windowWidth="23040" windowHeight="9060" activeTab="1" xr2:uid="{00000000-000D-0000-FFFF-FFFF00000000}"/>
  </bookViews>
  <sheets>
    <sheet name="Fiche générale" sheetId="1" r:id="rId1"/>
    <sheet name="Semestre 1" sheetId="2" r:id="rId2"/>
    <sheet name="Semestre 2" sheetId="3" r:id="rId3"/>
    <sheet name="Semestre 3" sheetId="4" r:id="rId4"/>
    <sheet name="Semestre 4" sheetId="5" r:id="rId5"/>
    <sheet name="Listes" sheetId="6" state="hidden" r:id="rId6"/>
  </sheets>
  <definedNames>
    <definedName name="DROIT">Listes!#REF!</definedName>
    <definedName name="ESPE">Listes!#REF!</definedName>
    <definedName name="IAE">Listes!$C$17</definedName>
    <definedName name="IDPD">Listes!#REF!</definedName>
    <definedName name="Innovation__entreprise_et_société">Listes!$E$17:$E$18</definedName>
    <definedName name="ISEM">Listes!$E$17:$E$18</definedName>
    <definedName name="LASH">Listes!$F$17:$F$21</definedName>
    <definedName name="liste_cmp" localSheetId="1">Listes!$A$7:$E$7</definedName>
    <definedName name="liste_cmp" localSheetId="2">Listes!$A$7:$E$7</definedName>
    <definedName name="liste_cmp" localSheetId="3">Listes!$A$7:$E$7</definedName>
    <definedName name="liste_cmp" localSheetId="4">Listes!$A$7:$E$7</definedName>
    <definedName name="liste_cmp">Listes!#REF!</definedName>
    <definedName name="liste_ELP">Listes!$G$2:$G$10</definedName>
    <definedName name="liste_nature_controle" localSheetId="1">Listes!$C$2:$C$4</definedName>
    <definedName name="liste_nature_controle" localSheetId="2">Listes!$C$2:$C$4</definedName>
    <definedName name="liste_nature_controle" localSheetId="3">Listes!$C$2:$C$4</definedName>
    <definedName name="liste_nature_controle" localSheetId="4">Listes!$C$2:$C$4</definedName>
    <definedName name="liste_nature_controle">Listes!$C$2:$C$4</definedName>
    <definedName name="liste_type_controle" localSheetId="1">Listes!$A$2:$A$4</definedName>
    <definedName name="liste_type_controle" localSheetId="2">Listes!$A$2:$A$4</definedName>
    <definedName name="liste_type_controle" localSheetId="3">Listes!$A$2:$A$4</definedName>
    <definedName name="liste_type_controle" localSheetId="4">Listes!$A$2:$A$4</definedName>
    <definedName name="liste_type_controle">Listes!$B$2:$B$5</definedName>
    <definedName name="MEDECINE">Listes!#REF!</definedName>
    <definedName name="Nat_ELP">Listes!$E$2:$E$3</definedName>
    <definedName name="Nature_contrôle">Listes!$C$2:$C$5</definedName>
    <definedName name="Nature_ELP" localSheetId="1">Listes!$E$2:$E$3</definedName>
    <definedName name="Nature_ELP" localSheetId="2">Listes!$E$2:$E$3</definedName>
    <definedName name="Nature_ELP" localSheetId="3">Listes!$E$2:$E$3</definedName>
    <definedName name="Nature_ELP" localSheetId="4">Listes!$E$2:$E$3</definedName>
    <definedName name="Nature_ELP">Listes!$E$2:$E$3</definedName>
    <definedName name="Nature_ELP2">Listes!$E$2:$E$3</definedName>
    <definedName name="POLYTECH_SOPHIA">Listes!#REF!</definedName>
    <definedName name="SCIENCES">Listes!$I$17:$I$21</definedName>
    <definedName name="STAPS">Listes!#REF!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Listes!$A$31:$B$57</definedName>
    <definedName name="tab_code_dip" localSheetId="2">Listes!$A$31:$B$57</definedName>
    <definedName name="tab_code_dip" localSheetId="3">Listes!$A$31:$B$57</definedName>
    <definedName name="tab_code_dip" localSheetId="4">Listes!$A$31:$B$57</definedName>
    <definedName name="tab_code_dip">Listes!#REF!</definedName>
    <definedName name="Type_contrôle">Listes!$B$2:$B$4</definedName>
  </definedNames>
  <calcPr calcId="191029"/>
  <extLst>
    <ext uri="GoogleSheetsCustomDataVersion1">
      <go:sheetsCustomData xmlns:go="http://customooxmlschemas.google.com/" r:id="rId14" roundtripDataSignature="AMtx7mhD6G2tf3lm4v5OoaKtMuWTRcWVCA=="/>
    </ext>
  </extLst>
</workbook>
</file>

<file path=xl/calcChain.xml><?xml version="1.0" encoding="utf-8"?>
<calcChain xmlns="http://schemas.openxmlformats.org/spreadsheetml/2006/main">
  <c r="K15" i="5" l="1"/>
  <c r="B4" i="5"/>
  <c r="B3" i="5"/>
  <c r="B2" i="5"/>
  <c r="K15" i="4"/>
  <c r="B4" i="4"/>
  <c r="B3" i="4"/>
  <c r="B2" i="4"/>
  <c r="K15" i="3"/>
  <c r="B3" i="3"/>
  <c r="B2" i="3"/>
  <c r="K15" i="2"/>
  <c r="B3" i="2"/>
  <c r="B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ID#AAAAlIJQ_ko
cgarcia    (2022-12-05 13:07:17)
Saisir 6 lorsque la nature est UE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Bfz8GBD5Ocnf6ZU/ZUmvB9PdB6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00000000-0006-0000-0200-000001000000}">
      <text>
        <r>
          <rPr>
            <sz val="11"/>
            <color theme="1"/>
            <rFont val="Calibri"/>
            <scheme val="minor"/>
          </rPr>
          <t>======
ID#AAAAlIJQ_ks
cgarcia    (2022-12-05 13:07:17)
Saisir 6 lorsque la nature est UE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jrsdZTKDA4h22xPNs8IYg32/9tJQ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00000000-0006-0000-0300-000001000000}">
      <text>
        <r>
          <rPr>
            <sz val="11"/>
            <color theme="1"/>
            <rFont val="Calibri"/>
            <scheme val="minor"/>
          </rPr>
          <t>======
ID#AAAAlIJQ_k0
cgarcia    (2022-12-05 13:07:17)
Saisir 6 lorsque la nature est UE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pel4GQXxfJpkHWMvk/0yx2W5ESg=="/>
    </ext>
  </extL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00000000-0006-0000-0400-000001000000}">
      <text>
        <r>
          <rPr>
            <sz val="11"/>
            <color theme="1"/>
            <rFont val="Calibri"/>
            <scheme val="minor"/>
          </rPr>
          <t>======
ID#AAAAlIJQ_kw
cgarcia    (2022-12-05 13:07:17)
Saisir 6 lorsque la nature est UE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jRDPl6OiU4utrgOWYDM9Lsec2BA=="/>
    </ext>
  </extLst>
</comments>
</file>

<file path=xl/sharedStrings.xml><?xml version="1.0" encoding="utf-8"?>
<sst xmlns="http://schemas.openxmlformats.org/spreadsheetml/2006/main" count="222" uniqueCount="93">
  <si>
    <t>Type Diplôme : DU/DIU/DE</t>
  </si>
  <si>
    <t>COMPOSANTE</t>
  </si>
  <si>
    <t>EUR SPECTRUM</t>
  </si>
  <si>
    <t>MENTION</t>
  </si>
  <si>
    <t>Type de session :</t>
  </si>
  <si>
    <t>Session unique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</si>
  <si>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</si>
  <si>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</si>
  <si>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</si>
  <si>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</si>
  <si>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1 seule UE : le DU</t>
  </si>
  <si>
    <t>Obtention du Semestre</t>
  </si>
  <si>
    <t>Obtention de l'Année</t>
  </si>
  <si>
    <t>Note éliminatoire</t>
  </si>
  <si>
    <t>&lt;10</t>
  </si>
  <si>
    <t>REDOUBLEMENT</t>
  </si>
  <si>
    <t>TEXTES RÉGLEMENTAIRES</t>
  </si>
  <si>
    <t>Art. L613-2 du Code de l'éducation</t>
  </si>
  <si>
    <t>Code diplôme</t>
  </si>
  <si>
    <t>SUAST180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</si>
  <si>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</si>
  <si>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</si>
  <si>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</si>
  <si>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</si>
  <si>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</si>
  <si>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</si>
  <si>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</si>
  <si>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</si>
  <si>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</si>
  <si>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</si>
  <si>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</si>
  <si>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Seconde chance</t>
  </si>
  <si>
    <t>Observation seconde chance</t>
  </si>
  <si>
    <t>Contrôle Continu</t>
  </si>
  <si>
    <t>Contrôle terminal</t>
  </si>
  <si>
    <t>Épreuve terminale CC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</si>
  <si>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</si>
  <si>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</si>
  <si>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</si>
  <si>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</si>
  <si>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</si>
  <si>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</si>
  <si>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</si>
  <si>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</si>
  <si>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</si>
  <si>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</si>
  <si>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</si>
  <si>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</si>
  <si>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</si>
  <si>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DUAO</t>
  </si>
  <si>
    <t>Non</t>
  </si>
  <si>
    <t>CT (Contrôle terminal)</t>
  </si>
  <si>
    <t>Type Diplôme :  DU/DIU/DE</t>
  </si>
  <si>
    <t>COMPOSANTES</t>
  </si>
  <si>
    <t>Type contrôle</t>
  </si>
  <si>
    <t>Nature contrôle</t>
  </si>
  <si>
    <t>EUR CREATES</t>
  </si>
  <si>
    <t>CCI (CC Intégral)</t>
  </si>
  <si>
    <t>Écrit</t>
  </si>
  <si>
    <t>EUR DS4H</t>
  </si>
  <si>
    <t>Oral</t>
  </si>
  <si>
    <t>Élément constitutif d'une UE</t>
  </si>
  <si>
    <t>EUR ELMI</t>
  </si>
  <si>
    <t>CC&amp;CT</t>
  </si>
  <si>
    <t>Rapport/Mémoire</t>
  </si>
  <si>
    <t>EUR HEALTHY</t>
  </si>
  <si>
    <t>Pratique sportive</t>
  </si>
  <si>
    <t>EUR LEX@Société</t>
  </si>
  <si>
    <t>EUR LIFE</t>
  </si>
  <si>
    <t>EUR ODYSSEE</t>
  </si>
  <si>
    <t>IAE</t>
  </si>
  <si>
    <t>IDPD</t>
  </si>
  <si>
    <t>INSPE</t>
  </si>
  <si>
    <t>IUT</t>
  </si>
  <si>
    <t>Médecine</t>
  </si>
  <si>
    <t>Odontologie</t>
  </si>
  <si>
    <t>POLYTECH</t>
  </si>
  <si>
    <t>Service de Formation Continue</t>
  </si>
  <si>
    <t>Management et administration des entreprises</t>
  </si>
  <si>
    <t>Innovation, entreprise et société</t>
  </si>
  <si>
    <t>Lettres</t>
  </si>
  <si>
    <t>Sciences et génie des matériaux</t>
  </si>
  <si>
    <t>UCA IDEX</t>
  </si>
  <si>
    <t>Economie</t>
  </si>
  <si>
    <t>Civilisations, cultures et sociétés</t>
  </si>
  <si>
    <t>Chimie moléculaire</t>
  </si>
  <si>
    <t>IMREDD</t>
  </si>
  <si>
    <t>Psychologie</t>
  </si>
  <si>
    <t>Gestion de l'environnement</t>
  </si>
  <si>
    <t>Sciences sociales</t>
  </si>
  <si>
    <t>Physique fondamentale et applications</t>
  </si>
  <si>
    <t>Sciences cognitives</t>
  </si>
  <si>
    <t>Sciences de la Terre et des planètes, environnement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</si>
</sst>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scheme val="minor"/>
    </font>
    <font>
      <b/>
      <sz val="18"/>
      <color theme="0"/>
      <name val="Calibri"/>
    </font>
    <font>
      <sz val="11"/>
      <name val="Calibri"/>
    </font>
    <font>
      <sz val="18"/>
      <color theme="1"/>
      <name val="Calibri"/>
    </font>
    <font>
      <b/>
      <sz val="16"/>
      <color theme="1"/>
      <name val="Calibri"/>
    </font>
    <font>
      <sz val="12"/>
      <color theme="1"/>
      <name val="Calibri"/>
    </font>
    <font>
      <b/>
      <sz val="24"/>
      <color theme="1"/>
      <name val="Calibri"/>
    </font>
    <font>
      <sz val="11"/>
      <color theme="1"/>
      <name val="Calibri"/>
    </font>
    <font>
      <b/>
      <sz val="24"/>
      <color theme="0"/>
      <name val="Calibri"/>
    </font>
    <font>
      <sz val="14"/>
      <color rgb="FFFF0000"/>
      <name val="Calibri"/>
    </font>
    <font>
      <b/>
      <sz val="14"/>
      <color theme="1"/>
      <name val="Calibri"/>
    </font>
    <font>
      <i/>
      <sz val="11"/>
      <color theme="1"/>
      <name val="Calibri"/>
    </font>
    <font>
      <b/>
      <sz val="11"/>
      <color theme="1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sz val="14"/>
      <color theme="1"/>
      <name val="Calibri"/>
    </font>
    <font>
      <b/>
      <sz val="12"/>
      <color theme="1"/>
      <name val="Calibri"/>
    </font>
    <font>
      <sz val="11"/>
      <color theme="0"/>
      <name val="Calibri"/>
    </font>
    <font>
      <b/>
      <sz val="11"/>
      <color rgb="FFC00000"/>
      <name val="Calibri"/>
    </font>
    <font>
      <sz val="10"/>
      <color rgb="FF000000"/>
      <name val="Arial"/>
    </font>
    <font>
      <sz val="13"/>
      <color theme="1"/>
      <name val="Calibri"/>
    </font>
    <font>
      <b/>
      <sz val="13"/>
      <color theme="1"/>
      <name val="Calibri"/>
    </font>
    <font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7030A0"/>
        <bgColor rgb="FF7030A0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6" fillId="3" borderId="9" xfId="0" applyFont="1" applyFill="1" applyBorder="1" applyAlignment="1">
      <alignment horizontal="center"/>
    </xf>
    <xf numFmtId="0" fontId="7" fillId="3" borderId="9" xfId="0" applyFont="1" applyFill="1" applyBorder="1"/>
    <xf numFmtId="0" fontId="3" fillId="0" borderId="10" xfId="0" applyFont="1" applyBorder="1" applyAlignment="1">
      <alignment horizontal="left" vertical="center"/>
    </xf>
    <xf numFmtId="0" fontId="8" fillId="3" borderId="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left"/>
    </xf>
    <xf numFmtId="0" fontId="9" fillId="0" borderId="14" xfId="0" applyFont="1" applyBorder="1" applyAlignment="1">
      <alignment vertical="center"/>
    </xf>
    <xf numFmtId="0" fontId="4" fillId="3" borderId="9" xfId="0" applyFont="1" applyFill="1" applyBorder="1" applyAlignment="1">
      <alignment horizontal="left"/>
    </xf>
    <xf numFmtId="0" fontId="7" fillId="0" borderId="0" xfId="0" applyFont="1"/>
    <xf numFmtId="0" fontId="11" fillId="0" borderId="10" xfId="0" applyFont="1" applyBorder="1"/>
    <xf numFmtId="0" fontId="7" fillId="0" borderId="11" xfId="0" applyFont="1" applyBorder="1"/>
    <xf numFmtId="0" fontId="7" fillId="0" borderId="0" xfId="0" applyFont="1" applyAlignment="1">
      <alignment horizontal="left"/>
    </xf>
    <xf numFmtId="0" fontId="7" fillId="3" borderId="9" xfId="0" applyFont="1" applyFill="1" applyBorder="1" applyAlignment="1">
      <alignment horizontal="left"/>
    </xf>
    <xf numFmtId="0" fontId="16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/>
    </xf>
    <xf numFmtId="0" fontId="16" fillId="0" borderId="4" xfId="0" applyFont="1" applyBorder="1" applyAlignment="1">
      <alignment horizontal="center" vertical="center"/>
    </xf>
    <xf numFmtId="0" fontId="16" fillId="6" borderId="4" xfId="0" applyFont="1" applyFill="1" applyBorder="1" applyAlignment="1">
      <alignment vertical="center"/>
    </xf>
    <xf numFmtId="0" fontId="12" fillId="6" borderId="4" xfId="0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9" fillId="0" borderId="16" xfId="0" applyFont="1" applyBorder="1"/>
    <xf numFmtId="0" fontId="12" fillId="0" borderId="16" xfId="0" applyFont="1" applyBorder="1"/>
    <xf numFmtId="0" fontId="12" fillId="0" borderId="17" xfId="0" applyFont="1" applyBorder="1"/>
    <xf numFmtId="0" fontId="17" fillId="0" borderId="4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7" fillId="8" borderId="13" xfId="0" applyFont="1" applyFill="1" applyBorder="1" applyAlignment="1">
      <alignment vertical="center" wrapText="1"/>
    </xf>
    <xf numFmtId="0" fontId="17" fillId="8" borderId="13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17" fillId="0" borderId="23" xfId="0" applyFont="1" applyBorder="1" applyAlignment="1">
      <alignment horizontal="left" vertical="center" wrapText="1"/>
    </xf>
    <xf numFmtId="0" fontId="17" fillId="0" borderId="23" xfId="0" applyFont="1" applyBorder="1" applyAlignment="1">
      <alignment vertical="center"/>
    </xf>
    <xf numFmtId="0" fontId="17" fillId="0" borderId="4" xfId="0" applyFont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3" borderId="4" xfId="0" applyFont="1" applyFill="1" applyBorder="1"/>
    <xf numFmtId="0" fontId="7" fillId="3" borderId="4" xfId="0" applyFont="1" applyFill="1" applyBorder="1" applyAlignment="1"/>
    <xf numFmtId="0" fontId="7" fillId="0" borderId="4" xfId="0" applyFont="1" applyBorder="1"/>
    <xf numFmtId="0" fontId="5" fillId="0" borderId="4" xfId="0" applyFont="1" applyBorder="1" applyAlignment="1">
      <alignment vertical="center"/>
    </xf>
    <xf numFmtId="0" fontId="20" fillId="0" borderId="4" xfId="0" applyFont="1" applyBorder="1"/>
    <xf numFmtId="0" fontId="10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10" fillId="0" borderId="4" xfId="0" applyFont="1" applyBorder="1" applyAlignment="1">
      <alignment horizontal="left"/>
    </xf>
    <xf numFmtId="0" fontId="23" fillId="0" borderId="0" xfId="0" applyFont="1"/>
    <xf numFmtId="0" fontId="7" fillId="0" borderId="10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5" fillId="3" borderId="6" xfId="0" applyFont="1" applyFill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4" fillId="0" borderId="10" xfId="0" applyFont="1" applyBorder="1" applyAlignment="1">
      <alignment vertical="center"/>
    </xf>
    <xf numFmtId="0" fontId="2" fillId="0" borderId="11" xfId="0" applyFont="1" applyBorder="1"/>
    <xf numFmtId="0" fontId="2" fillId="0" borderId="12" xfId="0" applyFont="1" applyBorder="1"/>
    <xf numFmtId="0" fontId="10" fillId="4" borderId="10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 wrapText="1"/>
    </xf>
    <xf numFmtId="0" fontId="2" fillId="0" borderId="16" xfId="0" applyFont="1" applyBorder="1"/>
    <xf numFmtId="0" fontId="2" fillId="0" borderId="17" xfId="0" applyFont="1" applyBorder="1"/>
    <xf numFmtId="0" fontId="12" fillId="5" borderId="18" xfId="0" applyFont="1" applyFill="1" applyBorder="1" applyAlignment="1">
      <alignment horizontal="left" vertical="center"/>
    </xf>
    <xf numFmtId="0" fontId="2" fillId="0" borderId="19" xfId="0" applyFont="1" applyBorder="1"/>
    <xf numFmtId="0" fontId="14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15" fillId="0" borderId="15" xfId="0" applyFont="1" applyBorder="1"/>
    <xf numFmtId="0" fontId="10" fillId="4" borderId="18" xfId="0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/>
    </xf>
    <xf numFmtId="0" fontId="10" fillId="0" borderId="2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6" borderId="10" xfId="0" applyFont="1" applyFill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16" fillId="6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2" fillId="0" borderId="24" xfId="0" applyFont="1" applyBorder="1"/>
    <xf numFmtId="0" fontId="2" fillId="0" borderId="23" xfId="0" applyFont="1" applyBorder="1"/>
    <xf numFmtId="0" fontId="17" fillId="0" borderId="10" xfId="0" applyFont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left" vertical="center"/>
    </xf>
    <xf numFmtId="0" fontId="1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/>
  </cellXfs>
  <cellStyles count="1">
    <cellStyle name="Normal" xfId="0" builtinId="0"/>
  </cellStyles>
  <dxfs count="88"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ont>
        <b/>
        <color rgb="FFC00000"/>
      </font>
      <fill>
        <patternFill patternType="none"/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ont>
        <b/>
        <color rgb="FFC00000"/>
      </font>
      <fill>
        <patternFill patternType="none"/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ont>
        <b/>
        <color rgb="FFC00000"/>
      </font>
      <fill>
        <patternFill patternType="none"/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  <dxf>
      <font>
        <b/>
        <color rgb="FFC00000"/>
      </font>
      <fill>
        <patternFill patternType="none"/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C6E0B4"/>
          <bgColor rgb="FFC6E0B4"/>
        </patternFill>
      </fill>
    </dxf>
    <dxf>
      <fill>
        <patternFill patternType="solid">
          <fgColor rgb="FF8497B0"/>
          <bgColor rgb="FF8497B0"/>
        </patternFill>
      </fill>
    </dxf>
    <dxf>
      <fill>
        <patternFill patternType="solid">
          <fgColor rgb="FFD6DCE4"/>
          <bgColor rgb="FFD6DCE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
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>
      <selection sqref="A1:I1"/>
    </sheetView>
  </sheetViews>
  <sheetFormatPr baseColWidth="10" defaultColWidth="14.44140625" defaultRowHeight="15" customHeight="1"/>
  <cols>
    <col min="1" max="1" width="29.33203125" customWidth="1"/>
    <col min="2" max="2" width="27.44140625" customWidth="1"/>
    <col min="3" max="3" width="18.88671875" customWidth="1"/>
    <col min="4" max="9" width="10.6640625" customWidth="1"/>
    <col min="10" max="10" width="5.44140625" customWidth="1"/>
    <col min="11" max="26" width="10.6640625" customWidth="1"/>
  </cols>
  <sheetData>
    <row r="1" spans="1:26" ht="23.4">
      <c r="A1" s="61" t="s">
        <v>0</v>
      </c>
      <c r="B1" s="62"/>
      <c r="C1" s="62"/>
      <c r="D1" s="62"/>
      <c r="E1" s="62"/>
      <c r="F1" s="62"/>
      <c r="G1" s="62"/>
      <c r="H1" s="62"/>
      <c r="I1" s="63"/>
      <c r="J1" s="1"/>
    </row>
    <row r="2" spans="1:26" ht="24.75" customHeight="1">
      <c r="A2" s="2" t="s">
        <v>1</v>
      </c>
      <c r="B2" s="3" t="s">
        <v>2</v>
      </c>
      <c r="C2" s="64"/>
      <c r="D2" s="65"/>
      <c r="E2" s="65"/>
      <c r="F2" s="65"/>
      <c r="G2" s="65"/>
      <c r="H2" s="65"/>
      <c r="I2" s="66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4.75" customHeight="1">
      <c r="A3" s="6" t="s">
        <v>3</v>
      </c>
      <c r="B3" s="67"/>
      <c r="C3" s="68"/>
      <c r="D3" s="68"/>
      <c r="E3" s="68"/>
      <c r="F3" s="68"/>
      <c r="G3" s="68"/>
      <c r="H3" s="68"/>
      <c r="I3" s="69"/>
      <c r="J3" s="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4.75" customHeight="1">
      <c r="A4" s="2" t="s">
        <v>4</v>
      </c>
      <c r="B4" s="8" t="s">
        <v>5</v>
      </c>
      <c r="C4" s="9" t="s">
        <v>6</v>
      </c>
      <c r="D4" s="10"/>
      <c r="E4" s="10"/>
      <c r="F4" s="10"/>
      <c r="G4" s="10"/>
      <c r="H4" s="10"/>
      <c r="I4" s="10"/>
      <c r="J4" s="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>
      <c r="A5" s="70" t="s">
        <v>7</v>
      </c>
      <c r="B5" s="68"/>
      <c r="C5" s="68"/>
      <c r="D5" s="68"/>
      <c r="E5" s="68"/>
      <c r="F5" s="68"/>
      <c r="G5" s="68"/>
      <c r="H5" s="68"/>
      <c r="I5" s="69"/>
      <c r="J5" s="11"/>
    </row>
    <row r="6" spans="1:26" ht="14.4">
      <c r="A6" s="12" t="s">
        <v>8</v>
      </c>
      <c r="B6" s="13"/>
      <c r="C6" s="13"/>
      <c r="D6" s="13"/>
      <c r="E6" s="13"/>
      <c r="F6" s="13"/>
      <c r="G6" s="13"/>
      <c r="H6" s="13"/>
      <c r="I6" s="13"/>
      <c r="J6" s="11"/>
    </row>
    <row r="7" spans="1:26" ht="14.4">
      <c r="A7" s="71" t="s">
        <v>9</v>
      </c>
      <c r="B7" s="62"/>
      <c r="C7" s="62"/>
      <c r="D7" s="62"/>
      <c r="E7" s="62"/>
      <c r="F7" s="62"/>
      <c r="G7" s="62"/>
      <c r="H7" s="62"/>
      <c r="I7" s="6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4.4">
      <c r="A8" s="72" t="s">
        <v>10</v>
      </c>
      <c r="B8" s="62"/>
      <c r="C8" s="62"/>
      <c r="D8" s="62"/>
      <c r="E8" s="62"/>
      <c r="F8" s="62"/>
      <c r="G8" s="62"/>
      <c r="H8" s="62"/>
      <c r="I8" s="6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4.4">
      <c r="A9" s="73"/>
      <c r="B9" s="74"/>
      <c r="C9" s="74"/>
      <c r="D9" s="74"/>
      <c r="E9" s="74"/>
      <c r="F9" s="74"/>
      <c r="G9" s="74"/>
      <c r="H9" s="74"/>
      <c r="I9" s="75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4.4">
      <c r="A10" s="76" t="s">
        <v>11</v>
      </c>
      <c r="B10" s="65"/>
      <c r="C10" s="65"/>
      <c r="D10" s="65"/>
      <c r="E10" s="65"/>
      <c r="F10" s="65"/>
      <c r="G10" s="65"/>
      <c r="H10" s="65"/>
      <c r="I10" s="77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4.4">
      <c r="A11" s="72"/>
      <c r="B11" s="62"/>
      <c r="C11" s="62"/>
      <c r="D11" s="62"/>
      <c r="E11" s="62"/>
      <c r="F11" s="62"/>
      <c r="G11" s="62"/>
      <c r="H11" s="62"/>
      <c r="I11" s="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4">
      <c r="A12" s="73"/>
      <c r="B12" s="74"/>
      <c r="C12" s="74"/>
      <c r="D12" s="74"/>
      <c r="E12" s="74"/>
      <c r="F12" s="74"/>
      <c r="G12" s="74"/>
      <c r="H12" s="74"/>
      <c r="I12" s="75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4.4">
      <c r="A13" s="76" t="s">
        <v>12</v>
      </c>
      <c r="B13" s="65"/>
      <c r="C13" s="65"/>
      <c r="D13" s="65"/>
      <c r="E13" s="65"/>
      <c r="F13" s="65"/>
      <c r="G13" s="65"/>
      <c r="H13" s="65"/>
      <c r="I13" s="77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4">
      <c r="A14" s="72"/>
      <c r="B14" s="62"/>
      <c r="C14" s="62"/>
      <c r="D14" s="62"/>
      <c r="E14" s="62"/>
      <c r="F14" s="62"/>
      <c r="G14" s="62"/>
      <c r="H14" s="62"/>
      <c r="I14" s="6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4">
      <c r="A15" s="73"/>
      <c r="B15" s="74"/>
      <c r="C15" s="74"/>
      <c r="D15" s="74"/>
      <c r="E15" s="74"/>
      <c r="F15" s="74"/>
      <c r="G15" s="74"/>
      <c r="H15" s="74"/>
      <c r="I15" s="75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4.4">
      <c r="A16" s="76" t="s">
        <v>13</v>
      </c>
      <c r="B16" s="65"/>
      <c r="C16" s="65"/>
      <c r="D16" s="65"/>
      <c r="E16" s="65"/>
      <c r="F16" s="65"/>
      <c r="G16" s="65"/>
      <c r="H16" s="65"/>
      <c r="I16" s="77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4.4">
      <c r="A17" s="72" t="s">
        <v>14</v>
      </c>
      <c r="B17" s="62"/>
      <c r="C17" s="62"/>
      <c r="D17" s="62"/>
      <c r="E17" s="62"/>
      <c r="F17" s="62"/>
      <c r="G17" s="62"/>
      <c r="H17" s="62"/>
      <c r="I17" s="63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4.4">
      <c r="A18" s="73"/>
      <c r="B18" s="74"/>
      <c r="C18" s="74"/>
      <c r="D18" s="74"/>
      <c r="E18" s="74"/>
      <c r="F18" s="74"/>
      <c r="G18" s="74"/>
      <c r="H18" s="74"/>
      <c r="I18" s="75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9.5" customHeight="1">
      <c r="A19" s="82" t="s">
        <v>15</v>
      </c>
      <c r="B19" s="65"/>
      <c r="C19" s="65"/>
      <c r="D19" s="65"/>
      <c r="E19" s="65"/>
      <c r="F19" s="65"/>
      <c r="G19" s="65"/>
      <c r="H19" s="65"/>
      <c r="I19" s="77"/>
      <c r="J19" s="11"/>
    </row>
    <row r="20" spans="1:26" ht="14.4">
      <c r="A20" s="72"/>
      <c r="B20" s="62"/>
      <c r="C20" s="62"/>
      <c r="D20" s="62"/>
      <c r="E20" s="62"/>
      <c r="F20" s="62"/>
      <c r="G20" s="62"/>
      <c r="H20" s="62"/>
      <c r="I20" s="63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73"/>
      <c r="B21" s="74"/>
      <c r="C21" s="74"/>
      <c r="D21" s="74"/>
      <c r="E21" s="74"/>
      <c r="F21" s="74"/>
      <c r="G21" s="74"/>
      <c r="H21" s="74"/>
      <c r="I21" s="75"/>
      <c r="J21" s="11"/>
    </row>
    <row r="22" spans="1:26" ht="19.5" customHeight="1">
      <c r="A22" s="82" t="s">
        <v>16</v>
      </c>
      <c r="B22" s="65"/>
      <c r="C22" s="65"/>
      <c r="D22" s="65"/>
      <c r="E22" s="65"/>
      <c r="F22" s="65"/>
      <c r="G22" s="65"/>
      <c r="H22" s="65"/>
      <c r="I22" s="77"/>
      <c r="J22" s="11"/>
    </row>
    <row r="23" spans="1:26" ht="15.75" customHeight="1">
      <c r="A23" s="83" t="s">
        <v>17</v>
      </c>
      <c r="B23" s="68"/>
      <c r="C23" s="68"/>
      <c r="D23" s="68"/>
      <c r="E23" s="68"/>
      <c r="F23" s="68"/>
      <c r="G23" s="68"/>
      <c r="H23" s="68"/>
      <c r="I23" s="69"/>
      <c r="J23" s="11"/>
    </row>
    <row r="24" spans="1:26" ht="15.75" customHeight="1">
      <c r="A24" s="78"/>
      <c r="B24" s="79"/>
      <c r="C24" s="79"/>
      <c r="D24" s="79"/>
      <c r="E24" s="79"/>
      <c r="F24" s="79"/>
      <c r="G24" s="79"/>
      <c r="H24" s="79"/>
      <c r="I24" s="80"/>
      <c r="J24" s="11"/>
    </row>
    <row r="25" spans="1:26" ht="15.75" customHeight="1">
      <c r="A25" s="81"/>
      <c r="B25" s="74"/>
      <c r="C25" s="74"/>
      <c r="D25" s="74"/>
      <c r="E25" s="74"/>
      <c r="F25" s="74"/>
      <c r="G25" s="74"/>
      <c r="H25" s="74"/>
      <c r="I25" s="75"/>
      <c r="J25" s="11"/>
    </row>
    <row r="26" spans="1:26" ht="15.75" customHeight="1">
      <c r="J26" s="11"/>
    </row>
    <row r="27" spans="1:26" ht="15.75" customHeight="1">
      <c r="J27" s="11"/>
    </row>
    <row r="28" spans="1:26" ht="15.75" customHeight="1">
      <c r="J28" s="11"/>
    </row>
    <row r="29" spans="1:26" ht="15.75" customHeight="1">
      <c r="J29" s="11"/>
    </row>
    <row r="30" spans="1:26" ht="15.75" customHeight="1">
      <c r="J30" s="11"/>
    </row>
    <row r="31" spans="1:26" ht="15.75" customHeight="1">
      <c r="J31" s="11"/>
    </row>
    <row r="32" spans="1:26" ht="15.75" customHeight="1">
      <c r="J32" s="11"/>
    </row>
    <row r="33" spans="10:10" ht="15.75" customHeight="1">
      <c r="J33" s="11"/>
    </row>
    <row r="34" spans="10:10" ht="15.75" customHeight="1">
      <c r="J34" s="11"/>
    </row>
    <row r="35" spans="10:10" ht="15.75" customHeight="1">
      <c r="J35" s="11"/>
    </row>
    <row r="36" spans="10:10" ht="15.75" customHeight="1">
      <c r="J36" s="11"/>
    </row>
    <row r="37" spans="10:10" ht="15.75" customHeight="1">
      <c r="J37" s="11"/>
    </row>
    <row r="38" spans="10:10" ht="15.75" customHeight="1">
      <c r="J38" s="11"/>
    </row>
    <row r="39" spans="10:10" ht="15.75" customHeight="1">
      <c r="J39" s="11"/>
    </row>
    <row r="40" spans="10:10" ht="15.75" customHeight="1">
      <c r="J40" s="11"/>
    </row>
    <row r="41" spans="10:10" ht="15.75" customHeight="1">
      <c r="J41" s="11"/>
    </row>
    <row r="42" spans="10:10" ht="15.75" customHeight="1">
      <c r="J42" s="11"/>
    </row>
    <row r="43" spans="10:10" ht="15.75" customHeight="1">
      <c r="J43" s="11"/>
    </row>
    <row r="44" spans="10:10" ht="15.75" customHeight="1">
      <c r="J44" s="11"/>
    </row>
    <row r="45" spans="10:10" ht="15.75" customHeight="1">
      <c r="J45" s="11"/>
    </row>
    <row r="46" spans="10:10" ht="15.75" customHeight="1">
      <c r="J46" s="11"/>
    </row>
    <row r="47" spans="10:10" ht="15.75" customHeight="1">
      <c r="J47" s="11"/>
    </row>
    <row r="48" spans="10:10" ht="15.75" customHeight="1">
      <c r="J48" s="11"/>
    </row>
    <row r="49" spans="10:10" ht="15.75" customHeight="1">
      <c r="J49" s="11"/>
    </row>
    <row r="50" spans="10:10" ht="15.75" customHeight="1">
      <c r="J50" s="11"/>
    </row>
    <row r="51" spans="10:10" ht="15.75" customHeight="1">
      <c r="J51" s="11"/>
    </row>
    <row r="52" spans="10:10" ht="15.75" customHeight="1">
      <c r="J52" s="11"/>
    </row>
    <row r="53" spans="10:10" ht="15.75" customHeight="1">
      <c r="J53" s="11"/>
    </row>
    <row r="54" spans="10:10" ht="15.75" customHeight="1">
      <c r="J54" s="11"/>
    </row>
    <row r="55" spans="10:10" ht="15.75" customHeight="1">
      <c r="J55" s="11"/>
    </row>
    <row r="56" spans="10:10" ht="15.75" customHeight="1">
      <c r="J56" s="11"/>
    </row>
    <row r="57" spans="10:10" ht="15.75" customHeight="1">
      <c r="J57" s="11"/>
    </row>
    <row r="58" spans="10:10" ht="15.75" customHeight="1">
      <c r="J58" s="11"/>
    </row>
    <row r="59" spans="10:10" ht="15.75" customHeight="1">
      <c r="J59" s="11"/>
    </row>
    <row r="60" spans="10:10" ht="15.75" customHeight="1">
      <c r="J60" s="11"/>
    </row>
    <row r="61" spans="10:10" ht="15.75" customHeight="1">
      <c r="J61" s="11"/>
    </row>
    <row r="62" spans="10:10" ht="15.75" customHeight="1">
      <c r="J62" s="11"/>
    </row>
    <row r="63" spans="10:10" ht="15.75" customHeight="1">
      <c r="J63" s="11"/>
    </row>
    <row r="64" spans="10:10" ht="15.75" customHeight="1">
      <c r="J64" s="11"/>
    </row>
    <row r="65" spans="10:10" ht="15.75" customHeight="1">
      <c r="J65" s="11"/>
    </row>
    <row r="66" spans="10:10" ht="15.75" customHeight="1">
      <c r="J66" s="11"/>
    </row>
    <row r="67" spans="10:10" ht="15.75" customHeight="1">
      <c r="J67" s="11"/>
    </row>
    <row r="68" spans="10:10" ht="15.75" customHeight="1">
      <c r="J68" s="11"/>
    </row>
    <row r="69" spans="10:10" ht="15.75" customHeight="1">
      <c r="J69" s="11"/>
    </row>
    <row r="70" spans="10:10" ht="15.75" customHeight="1">
      <c r="J70" s="11"/>
    </row>
    <row r="71" spans="10:10" ht="15.75" customHeight="1">
      <c r="J71" s="11"/>
    </row>
    <row r="72" spans="10:10" ht="15.75" customHeight="1">
      <c r="J72" s="11"/>
    </row>
    <row r="73" spans="10:10" ht="15.75" customHeight="1">
      <c r="J73" s="11"/>
    </row>
    <row r="74" spans="10:10" ht="15.75" customHeight="1">
      <c r="J74" s="11"/>
    </row>
    <row r="75" spans="10:10" ht="15.75" customHeight="1">
      <c r="J75" s="11"/>
    </row>
    <row r="76" spans="10:10" ht="15.75" customHeight="1">
      <c r="J76" s="11"/>
    </row>
    <row r="77" spans="10:10" ht="15.75" customHeight="1">
      <c r="J77" s="11"/>
    </row>
    <row r="78" spans="10:10" ht="15.75" customHeight="1">
      <c r="J78" s="11"/>
    </row>
    <row r="79" spans="10:10" ht="15.75" customHeight="1">
      <c r="J79" s="11"/>
    </row>
    <row r="80" spans="10:10" ht="15.75" customHeight="1">
      <c r="J80" s="11"/>
    </row>
    <row r="81" spans="10:10" ht="15.75" customHeight="1">
      <c r="J81" s="11"/>
    </row>
    <row r="82" spans="10:10" ht="15.75" customHeight="1">
      <c r="J82" s="11"/>
    </row>
    <row r="83" spans="10:10" ht="15.75" customHeight="1">
      <c r="J83" s="11"/>
    </row>
    <row r="84" spans="10:10" ht="15.75" customHeight="1">
      <c r="J84" s="11"/>
    </row>
    <row r="85" spans="10:10" ht="15.75" customHeight="1">
      <c r="J85" s="11"/>
    </row>
    <row r="86" spans="10:10" ht="15.75" customHeight="1">
      <c r="J86" s="11"/>
    </row>
    <row r="87" spans="10:10" ht="15.75" customHeight="1">
      <c r="J87" s="11"/>
    </row>
    <row r="88" spans="10:10" ht="15.75" customHeight="1">
      <c r="J88" s="11"/>
    </row>
    <row r="89" spans="10:10" ht="15.75" customHeight="1">
      <c r="J89" s="11"/>
    </row>
    <row r="90" spans="10:10" ht="15.75" customHeight="1">
      <c r="J90" s="11"/>
    </row>
    <row r="91" spans="10:10" ht="15.75" customHeight="1">
      <c r="J91" s="11"/>
    </row>
    <row r="92" spans="10:10" ht="15.75" customHeight="1">
      <c r="J92" s="11"/>
    </row>
    <row r="93" spans="10:10" ht="15.75" customHeight="1">
      <c r="J93" s="11"/>
    </row>
    <row r="94" spans="10:10" ht="15.75" customHeight="1">
      <c r="J94" s="11"/>
    </row>
    <row r="95" spans="10:10" ht="15.75" customHeight="1">
      <c r="J95" s="11"/>
    </row>
    <row r="96" spans="10:10" ht="15.75" customHeight="1">
      <c r="J96" s="11"/>
    </row>
    <row r="97" spans="10:10" ht="15.75" customHeight="1">
      <c r="J97" s="11"/>
    </row>
    <row r="98" spans="10:10" ht="15.75" customHeight="1">
      <c r="J98" s="11"/>
    </row>
    <row r="99" spans="10:10" ht="15.75" customHeight="1">
      <c r="J99" s="11"/>
    </row>
    <row r="100" spans="10:10" ht="15.75" customHeight="1">
      <c r="J100" s="11"/>
    </row>
    <row r="101" spans="10:10" ht="15.75" customHeight="1">
      <c r="J101" s="11"/>
    </row>
    <row r="102" spans="10:10" ht="15.75" customHeight="1">
      <c r="J102" s="11"/>
    </row>
    <row r="103" spans="10:10" ht="15.75" customHeight="1">
      <c r="J103" s="11"/>
    </row>
    <row r="104" spans="10:10" ht="15.75" customHeight="1">
      <c r="J104" s="11"/>
    </row>
    <row r="105" spans="10:10" ht="15.75" customHeight="1">
      <c r="J105" s="11"/>
    </row>
    <row r="106" spans="10:10" ht="15.75" customHeight="1">
      <c r="J106" s="11"/>
    </row>
    <row r="107" spans="10:10" ht="15.75" customHeight="1">
      <c r="J107" s="11"/>
    </row>
    <row r="108" spans="10:10" ht="15.75" customHeight="1">
      <c r="J108" s="11"/>
    </row>
    <row r="109" spans="10:10" ht="15.75" customHeight="1">
      <c r="J109" s="11"/>
    </row>
    <row r="110" spans="10:10" ht="15.75" customHeight="1">
      <c r="J110" s="11"/>
    </row>
    <row r="111" spans="10:10" ht="15.75" customHeight="1">
      <c r="J111" s="11"/>
    </row>
    <row r="112" spans="10:10" ht="15.75" customHeight="1">
      <c r="J112" s="11"/>
    </row>
    <row r="113" spans="10:10" ht="15.75" customHeight="1">
      <c r="J113" s="11"/>
    </row>
    <row r="114" spans="10:10" ht="15.75" customHeight="1">
      <c r="J114" s="11"/>
    </row>
    <row r="115" spans="10:10" ht="15.75" customHeight="1">
      <c r="J115" s="11"/>
    </row>
    <row r="116" spans="10:10" ht="15.75" customHeight="1">
      <c r="J116" s="11"/>
    </row>
    <row r="117" spans="10:10" ht="15.75" customHeight="1">
      <c r="J117" s="11"/>
    </row>
    <row r="118" spans="10:10" ht="15.75" customHeight="1">
      <c r="J118" s="11"/>
    </row>
    <row r="119" spans="10:10" ht="15.75" customHeight="1">
      <c r="J119" s="11"/>
    </row>
    <row r="120" spans="10:10" ht="15.75" customHeight="1">
      <c r="J120" s="11"/>
    </row>
    <row r="121" spans="10:10" ht="15.75" customHeight="1">
      <c r="J121" s="11"/>
    </row>
    <row r="122" spans="10:10" ht="15.75" customHeight="1">
      <c r="J122" s="11"/>
    </row>
    <row r="123" spans="10:10" ht="15.75" customHeight="1">
      <c r="J123" s="11"/>
    </row>
    <row r="124" spans="10:10" ht="15.75" customHeight="1">
      <c r="J124" s="11"/>
    </row>
    <row r="125" spans="10:10" ht="15.75" customHeight="1">
      <c r="J125" s="11"/>
    </row>
    <row r="126" spans="10:10" ht="15.75" customHeight="1">
      <c r="J126" s="11"/>
    </row>
    <row r="127" spans="10:10" ht="15.75" customHeight="1">
      <c r="J127" s="11"/>
    </row>
    <row r="128" spans="10:10" ht="15.75" customHeight="1">
      <c r="J128" s="11"/>
    </row>
    <row r="129" spans="10:10" ht="15.75" customHeight="1">
      <c r="J129" s="11"/>
    </row>
    <row r="130" spans="10:10" ht="15.75" customHeight="1">
      <c r="J130" s="11"/>
    </row>
    <row r="131" spans="10:10" ht="15.75" customHeight="1">
      <c r="J131" s="11"/>
    </row>
    <row r="132" spans="10:10" ht="15.75" customHeight="1">
      <c r="J132" s="11"/>
    </row>
    <row r="133" spans="10:10" ht="15.75" customHeight="1">
      <c r="J133" s="11"/>
    </row>
    <row r="134" spans="10:10" ht="15.75" customHeight="1">
      <c r="J134" s="11"/>
    </row>
    <row r="135" spans="10:10" ht="15.75" customHeight="1">
      <c r="J135" s="11"/>
    </row>
    <row r="136" spans="10:10" ht="15.75" customHeight="1">
      <c r="J136" s="11"/>
    </row>
    <row r="137" spans="10:10" ht="15.75" customHeight="1">
      <c r="J137" s="11"/>
    </row>
    <row r="138" spans="10:10" ht="15.75" customHeight="1">
      <c r="J138" s="11"/>
    </row>
    <row r="139" spans="10:10" ht="15.75" customHeight="1">
      <c r="J139" s="11"/>
    </row>
    <row r="140" spans="10:10" ht="15.75" customHeight="1">
      <c r="J140" s="11"/>
    </row>
    <row r="141" spans="10:10" ht="15.75" customHeight="1">
      <c r="J141" s="11"/>
    </row>
    <row r="142" spans="10:10" ht="15.75" customHeight="1">
      <c r="J142" s="11"/>
    </row>
    <row r="143" spans="10:10" ht="15.75" customHeight="1">
      <c r="J143" s="11"/>
    </row>
    <row r="144" spans="10:10" ht="15.75" customHeight="1">
      <c r="J144" s="11"/>
    </row>
    <row r="145" spans="10:10" ht="15.75" customHeight="1">
      <c r="J145" s="11"/>
    </row>
    <row r="146" spans="10:10" ht="15.75" customHeight="1">
      <c r="J146" s="11"/>
    </row>
    <row r="147" spans="10:10" ht="15.75" customHeight="1">
      <c r="J147" s="11"/>
    </row>
    <row r="148" spans="10:10" ht="15.75" customHeight="1">
      <c r="J148" s="11"/>
    </row>
    <row r="149" spans="10:10" ht="15.75" customHeight="1">
      <c r="J149" s="11"/>
    </row>
    <row r="150" spans="10:10" ht="15.75" customHeight="1">
      <c r="J150" s="11"/>
    </row>
    <row r="151" spans="10:10" ht="15.75" customHeight="1">
      <c r="J151" s="11"/>
    </row>
    <row r="152" spans="10:10" ht="15.75" customHeight="1">
      <c r="J152" s="11"/>
    </row>
    <row r="153" spans="10:10" ht="15.75" customHeight="1">
      <c r="J153" s="11"/>
    </row>
    <row r="154" spans="10:10" ht="15.75" customHeight="1">
      <c r="J154" s="11"/>
    </row>
    <row r="155" spans="10:10" ht="15.75" customHeight="1">
      <c r="J155" s="11"/>
    </row>
    <row r="156" spans="10:10" ht="15.75" customHeight="1">
      <c r="J156" s="11"/>
    </row>
    <row r="157" spans="10:10" ht="15.75" customHeight="1">
      <c r="J157" s="11"/>
    </row>
    <row r="158" spans="10:10" ht="15.75" customHeight="1">
      <c r="J158" s="11"/>
    </row>
    <row r="159" spans="10:10" ht="15.75" customHeight="1">
      <c r="J159" s="11"/>
    </row>
    <row r="160" spans="10:10" ht="15.75" customHeight="1">
      <c r="J160" s="11"/>
    </row>
    <row r="161" spans="10:10" ht="15.75" customHeight="1">
      <c r="J161" s="11"/>
    </row>
    <row r="162" spans="10:10" ht="15.75" customHeight="1">
      <c r="J162" s="11"/>
    </row>
    <row r="163" spans="10:10" ht="15.75" customHeight="1">
      <c r="J163" s="11"/>
    </row>
    <row r="164" spans="10:10" ht="15.75" customHeight="1">
      <c r="J164" s="11"/>
    </row>
    <row r="165" spans="10:10" ht="15.75" customHeight="1">
      <c r="J165" s="11"/>
    </row>
    <row r="166" spans="10:10" ht="15.75" customHeight="1">
      <c r="J166" s="11"/>
    </row>
    <row r="167" spans="10:10" ht="15.75" customHeight="1">
      <c r="J167" s="11"/>
    </row>
    <row r="168" spans="10:10" ht="15.75" customHeight="1">
      <c r="J168" s="11"/>
    </row>
    <row r="169" spans="10:10" ht="15.75" customHeight="1">
      <c r="J169" s="11"/>
    </row>
    <row r="170" spans="10:10" ht="15.75" customHeight="1">
      <c r="J170" s="11"/>
    </row>
    <row r="171" spans="10:10" ht="15.75" customHeight="1">
      <c r="J171" s="11"/>
    </row>
    <row r="172" spans="10:10" ht="15.75" customHeight="1">
      <c r="J172" s="11"/>
    </row>
    <row r="173" spans="10:10" ht="15.75" customHeight="1">
      <c r="J173" s="11"/>
    </row>
    <row r="174" spans="10:10" ht="15.75" customHeight="1">
      <c r="J174" s="11"/>
    </row>
    <row r="175" spans="10:10" ht="15.75" customHeight="1">
      <c r="J175" s="11"/>
    </row>
    <row r="176" spans="10:10" ht="15.75" customHeight="1">
      <c r="J176" s="11"/>
    </row>
    <row r="177" spans="10:10" ht="15.75" customHeight="1">
      <c r="J177" s="11"/>
    </row>
    <row r="178" spans="10:10" ht="15.75" customHeight="1">
      <c r="J178" s="11"/>
    </row>
    <row r="179" spans="10:10" ht="15.75" customHeight="1">
      <c r="J179" s="11"/>
    </row>
    <row r="180" spans="10:10" ht="15.75" customHeight="1">
      <c r="J180" s="11"/>
    </row>
    <row r="181" spans="10:10" ht="15.75" customHeight="1">
      <c r="J181" s="11"/>
    </row>
    <row r="182" spans="10:10" ht="15.75" customHeight="1">
      <c r="J182" s="11"/>
    </row>
    <row r="183" spans="10:10" ht="15.75" customHeight="1">
      <c r="J183" s="11"/>
    </row>
    <row r="184" spans="10:10" ht="15.75" customHeight="1">
      <c r="J184" s="11"/>
    </row>
    <row r="185" spans="10:10" ht="15.75" customHeight="1">
      <c r="J185" s="11"/>
    </row>
    <row r="186" spans="10:10" ht="15.75" customHeight="1">
      <c r="J186" s="11"/>
    </row>
    <row r="187" spans="10:10" ht="15.75" customHeight="1">
      <c r="J187" s="11"/>
    </row>
    <row r="188" spans="10:10" ht="15.75" customHeight="1">
      <c r="J188" s="11"/>
    </row>
    <row r="189" spans="10:10" ht="15.75" customHeight="1">
      <c r="J189" s="11"/>
    </row>
    <row r="190" spans="10:10" ht="15.75" customHeight="1">
      <c r="J190" s="11"/>
    </row>
    <row r="191" spans="10:10" ht="15.75" customHeight="1">
      <c r="J191" s="11"/>
    </row>
    <row r="192" spans="10:10" ht="15.75" customHeight="1">
      <c r="J192" s="11"/>
    </row>
    <row r="193" spans="10:10" ht="15.75" customHeight="1">
      <c r="J193" s="11"/>
    </row>
    <row r="194" spans="10:10" ht="15.75" customHeight="1">
      <c r="J194" s="11"/>
    </row>
    <row r="195" spans="10:10" ht="15.75" customHeight="1">
      <c r="J195" s="11"/>
    </row>
    <row r="196" spans="10:10" ht="15.75" customHeight="1">
      <c r="J196" s="11"/>
    </row>
    <row r="197" spans="10:10" ht="15.75" customHeight="1">
      <c r="J197" s="11"/>
    </row>
    <row r="198" spans="10:10" ht="15.75" customHeight="1">
      <c r="J198" s="11"/>
    </row>
    <row r="199" spans="10:10" ht="15.75" customHeight="1">
      <c r="J199" s="11"/>
    </row>
    <row r="200" spans="10:10" ht="15.75" customHeight="1">
      <c r="J200" s="11"/>
    </row>
    <row r="201" spans="10:10" ht="15.75" customHeight="1">
      <c r="J201" s="11"/>
    </row>
    <row r="202" spans="10:10" ht="15.75" customHeight="1">
      <c r="J202" s="11"/>
    </row>
    <row r="203" spans="10:10" ht="15.75" customHeight="1">
      <c r="J203" s="11"/>
    </row>
    <row r="204" spans="10:10" ht="15.75" customHeight="1">
      <c r="J204" s="11"/>
    </row>
    <row r="205" spans="10:10" ht="15.75" customHeight="1">
      <c r="J205" s="11"/>
    </row>
    <row r="206" spans="10:10" ht="15.75" customHeight="1">
      <c r="J206" s="11"/>
    </row>
    <row r="207" spans="10:10" ht="15.75" customHeight="1">
      <c r="J207" s="11"/>
    </row>
    <row r="208" spans="10:10" ht="15.75" customHeight="1">
      <c r="J208" s="11"/>
    </row>
    <row r="209" spans="10:10" ht="15.75" customHeight="1">
      <c r="J209" s="11"/>
    </row>
    <row r="210" spans="10:10" ht="15.75" customHeight="1">
      <c r="J210" s="11"/>
    </row>
    <row r="211" spans="10:10" ht="15.75" customHeight="1">
      <c r="J211" s="11"/>
    </row>
    <row r="212" spans="10:10" ht="15.75" customHeight="1">
      <c r="J212" s="11"/>
    </row>
    <row r="213" spans="10:10" ht="15.75" customHeight="1">
      <c r="J213" s="11"/>
    </row>
    <row r="214" spans="10:10" ht="15.75" customHeight="1">
      <c r="J214" s="11"/>
    </row>
    <row r="215" spans="10:10" ht="15.75" customHeight="1">
      <c r="J215" s="11"/>
    </row>
    <row r="216" spans="10:10" ht="15.75" customHeight="1">
      <c r="J216" s="11"/>
    </row>
    <row r="217" spans="10:10" ht="15.75" customHeight="1">
      <c r="J217" s="11"/>
    </row>
    <row r="218" spans="10:10" ht="15.75" customHeight="1">
      <c r="J218" s="11"/>
    </row>
    <row r="219" spans="10:10" ht="15.75" customHeight="1">
      <c r="J219" s="11"/>
    </row>
    <row r="220" spans="10:10" ht="15.75" customHeight="1">
      <c r="J220" s="11"/>
    </row>
    <row r="221" spans="10:10" ht="15.75" customHeight="1">
      <c r="J221" s="11"/>
    </row>
    <row r="222" spans="10:10" ht="15.75" customHeight="1">
      <c r="J222" s="11"/>
    </row>
    <row r="223" spans="10:10" ht="15.75" customHeight="1">
      <c r="J223" s="11"/>
    </row>
    <row r="224" spans="10:10" ht="15.75" customHeight="1">
      <c r="J224" s="11"/>
    </row>
    <row r="225" spans="10:10" ht="15.75" customHeight="1">
      <c r="J225" s="11"/>
    </row>
    <row r="226" spans="10:10" ht="15.75" customHeight="1">
      <c r="J226" s="11"/>
    </row>
    <row r="227" spans="10:10" ht="15.75" customHeight="1">
      <c r="J227" s="11"/>
    </row>
    <row r="228" spans="10:10" ht="15.75" customHeight="1">
      <c r="J228" s="11"/>
    </row>
    <row r="229" spans="10:10" ht="15.75" customHeight="1">
      <c r="J229" s="11"/>
    </row>
    <row r="230" spans="10:10" ht="15.75" customHeight="1">
      <c r="J230" s="11"/>
    </row>
    <row r="231" spans="10:10" ht="15.75" customHeight="1">
      <c r="J231" s="11"/>
    </row>
    <row r="232" spans="10:10" ht="15.75" customHeight="1">
      <c r="J232" s="11"/>
    </row>
    <row r="233" spans="10:10" ht="15.75" customHeight="1">
      <c r="J233" s="11"/>
    </row>
    <row r="234" spans="10:10" ht="15.75" customHeight="1">
      <c r="J234" s="11"/>
    </row>
    <row r="235" spans="10:10" ht="15.75" customHeight="1">
      <c r="J235" s="11"/>
    </row>
    <row r="236" spans="10:10" ht="15.75" customHeight="1">
      <c r="J236" s="11"/>
    </row>
    <row r="237" spans="10:10" ht="15.75" customHeight="1">
      <c r="J237" s="11"/>
    </row>
    <row r="238" spans="10:10" ht="15.75" customHeight="1">
      <c r="J238" s="11"/>
    </row>
    <row r="239" spans="10:10" ht="15.75" customHeight="1">
      <c r="J239" s="11"/>
    </row>
    <row r="240" spans="10:10" ht="15.75" customHeight="1">
      <c r="J240" s="11"/>
    </row>
    <row r="241" spans="10:10" ht="15.75" customHeight="1">
      <c r="J241" s="11"/>
    </row>
    <row r="242" spans="10:10" ht="15.75" customHeight="1">
      <c r="J242" s="11"/>
    </row>
    <row r="243" spans="10:10" ht="15.75" customHeight="1">
      <c r="J243" s="11"/>
    </row>
    <row r="244" spans="10:10" ht="15.75" customHeight="1">
      <c r="J244" s="11"/>
    </row>
    <row r="245" spans="10:10" ht="15.75" customHeight="1">
      <c r="J245" s="11"/>
    </row>
    <row r="246" spans="10:10" ht="15.75" customHeight="1">
      <c r="J246" s="11"/>
    </row>
    <row r="247" spans="10:10" ht="15.75" customHeight="1">
      <c r="J247" s="11"/>
    </row>
    <row r="248" spans="10:10" ht="15.75" customHeight="1">
      <c r="J248" s="11"/>
    </row>
    <row r="249" spans="10:10" ht="15.75" customHeight="1">
      <c r="J249" s="11"/>
    </row>
    <row r="250" spans="10:10" ht="15.75" customHeight="1">
      <c r="J250" s="11"/>
    </row>
    <row r="251" spans="10:10" ht="15.75" customHeight="1">
      <c r="J251" s="11"/>
    </row>
    <row r="252" spans="10:10" ht="15.75" customHeight="1">
      <c r="J252" s="11"/>
    </row>
    <row r="253" spans="10:10" ht="15.75" customHeight="1">
      <c r="J253" s="11"/>
    </row>
    <row r="254" spans="10:10" ht="15.75" customHeight="1">
      <c r="J254" s="11"/>
    </row>
    <row r="255" spans="10:10" ht="15.75" customHeight="1">
      <c r="J255" s="11"/>
    </row>
    <row r="256" spans="10:10" ht="15.75" customHeight="1">
      <c r="J256" s="11"/>
    </row>
    <row r="257" spans="10:10" ht="15.75" customHeight="1">
      <c r="J257" s="11"/>
    </row>
    <row r="258" spans="10:10" ht="15.75" customHeight="1">
      <c r="J258" s="11"/>
    </row>
    <row r="259" spans="10:10" ht="15.75" customHeight="1">
      <c r="J259" s="11"/>
    </row>
    <row r="260" spans="10:10" ht="15.75" customHeight="1">
      <c r="J260" s="11"/>
    </row>
    <row r="261" spans="10:10" ht="15.75" customHeight="1">
      <c r="J261" s="11"/>
    </row>
    <row r="262" spans="10:10" ht="15.75" customHeight="1">
      <c r="J262" s="11"/>
    </row>
    <row r="263" spans="10:10" ht="15.75" customHeight="1">
      <c r="J263" s="11"/>
    </row>
    <row r="264" spans="10:10" ht="15.75" customHeight="1">
      <c r="J264" s="11"/>
    </row>
    <row r="265" spans="10:10" ht="15.75" customHeight="1">
      <c r="J265" s="11"/>
    </row>
    <row r="266" spans="10:10" ht="15.75" customHeight="1">
      <c r="J266" s="11"/>
    </row>
    <row r="267" spans="10:10" ht="15.75" customHeight="1">
      <c r="J267" s="11"/>
    </row>
    <row r="268" spans="10:10" ht="15.75" customHeight="1">
      <c r="J268" s="11"/>
    </row>
    <row r="269" spans="10:10" ht="15.75" customHeight="1">
      <c r="J269" s="11"/>
    </row>
    <row r="270" spans="10:10" ht="15.75" customHeight="1">
      <c r="J270" s="11"/>
    </row>
    <row r="271" spans="10:10" ht="15.75" customHeight="1">
      <c r="J271" s="11"/>
    </row>
    <row r="272" spans="10:10" ht="15.75" customHeight="1">
      <c r="J272" s="11"/>
    </row>
    <row r="273" spans="10:10" ht="15.75" customHeight="1">
      <c r="J273" s="11"/>
    </row>
    <row r="274" spans="10:10" ht="15.75" customHeight="1">
      <c r="J274" s="11"/>
    </row>
    <row r="275" spans="10:10" ht="15.75" customHeight="1">
      <c r="J275" s="11"/>
    </row>
    <row r="276" spans="10:10" ht="15.75" customHeight="1">
      <c r="J276" s="11"/>
    </row>
    <row r="277" spans="10:10" ht="15.75" customHeight="1">
      <c r="J277" s="11"/>
    </row>
    <row r="278" spans="10:10" ht="15.75" customHeight="1">
      <c r="J278" s="11"/>
    </row>
    <row r="279" spans="10:10" ht="15.75" customHeight="1">
      <c r="J279" s="11"/>
    </row>
    <row r="280" spans="10:10" ht="15.75" customHeight="1">
      <c r="J280" s="11"/>
    </row>
    <row r="281" spans="10:10" ht="15.75" customHeight="1">
      <c r="J281" s="11"/>
    </row>
    <row r="282" spans="10:10" ht="15.75" customHeight="1">
      <c r="J282" s="11"/>
    </row>
    <row r="283" spans="10:10" ht="15.75" customHeight="1">
      <c r="J283" s="11"/>
    </row>
    <row r="284" spans="10:10" ht="15.75" customHeight="1">
      <c r="J284" s="11"/>
    </row>
    <row r="285" spans="10:10" ht="15.75" customHeight="1">
      <c r="J285" s="11"/>
    </row>
    <row r="286" spans="10:10" ht="15.75" customHeight="1">
      <c r="J286" s="11"/>
    </row>
    <row r="287" spans="10:10" ht="15.75" customHeight="1">
      <c r="J287" s="11"/>
    </row>
    <row r="288" spans="10:10" ht="15.75" customHeight="1">
      <c r="J288" s="11"/>
    </row>
    <row r="289" spans="10:10" ht="15.75" customHeight="1">
      <c r="J289" s="11"/>
    </row>
    <row r="290" spans="10:10" ht="15.75" customHeight="1">
      <c r="J290" s="11"/>
    </row>
    <row r="291" spans="10:10" ht="15.75" customHeight="1">
      <c r="J291" s="11"/>
    </row>
    <row r="292" spans="10:10" ht="15.75" customHeight="1">
      <c r="J292" s="11"/>
    </row>
    <row r="293" spans="10:10" ht="15.75" customHeight="1">
      <c r="J293" s="11"/>
    </row>
    <row r="294" spans="10:10" ht="15.75" customHeight="1">
      <c r="J294" s="11"/>
    </row>
    <row r="295" spans="10:10" ht="15.75" customHeight="1">
      <c r="J295" s="11"/>
    </row>
    <row r="296" spans="10:10" ht="15.75" customHeight="1">
      <c r="J296" s="11"/>
    </row>
    <row r="297" spans="10:10" ht="15.75" customHeight="1">
      <c r="J297" s="11"/>
    </row>
    <row r="298" spans="10:10" ht="15.75" customHeight="1">
      <c r="J298" s="11"/>
    </row>
    <row r="299" spans="10:10" ht="15.75" customHeight="1">
      <c r="J299" s="11"/>
    </row>
    <row r="300" spans="10:10" ht="15.75" customHeight="1">
      <c r="J300" s="11"/>
    </row>
    <row r="301" spans="10:10" ht="15.75" customHeight="1">
      <c r="J301" s="11"/>
    </row>
    <row r="302" spans="10:10" ht="15.75" customHeight="1">
      <c r="J302" s="11"/>
    </row>
    <row r="303" spans="10:10" ht="15.75" customHeight="1">
      <c r="J303" s="11"/>
    </row>
    <row r="304" spans="10:10" ht="15.75" customHeight="1">
      <c r="J304" s="11"/>
    </row>
    <row r="305" spans="10:10" ht="15.75" customHeight="1">
      <c r="J305" s="11"/>
    </row>
    <row r="306" spans="10:10" ht="15.75" customHeight="1">
      <c r="J306" s="11"/>
    </row>
    <row r="307" spans="10:10" ht="15.75" customHeight="1">
      <c r="J307" s="11"/>
    </row>
    <row r="308" spans="10:10" ht="15.75" customHeight="1">
      <c r="J308" s="11"/>
    </row>
    <row r="309" spans="10:10" ht="15.75" customHeight="1">
      <c r="J309" s="11"/>
    </row>
    <row r="310" spans="10:10" ht="15.75" customHeight="1">
      <c r="J310" s="11"/>
    </row>
    <row r="311" spans="10:10" ht="15.75" customHeight="1">
      <c r="J311" s="11"/>
    </row>
    <row r="312" spans="10:10" ht="15.75" customHeight="1">
      <c r="J312" s="11"/>
    </row>
    <row r="313" spans="10:10" ht="15.75" customHeight="1">
      <c r="J313" s="11"/>
    </row>
    <row r="314" spans="10:10" ht="15.75" customHeight="1">
      <c r="J314" s="11"/>
    </row>
    <row r="315" spans="10:10" ht="15.75" customHeight="1">
      <c r="J315" s="11"/>
    </row>
    <row r="316" spans="10:10" ht="15.75" customHeight="1">
      <c r="J316" s="11"/>
    </row>
    <row r="317" spans="10:10" ht="15.75" customHeight="1">
      <c r="J317" s="11"/>
    </row>
    <row r="318" spans="10:10" ht="15.75" customHeight="1">
      <c r="J318" s="11"/>
    </row>
    <row r="319" spans="10:10" ht="15.75" customHeight="1">
      <c r="J319" s="11"/>
    </row>
    <row r="320" spans="10:10" ht="15.75" customHeight="1">
      <c r="J320" s="11"/>
    </row>
    <row r="321" spans="10:10" ht="15.75" customHeight="1">
      <c r="J321" s="11"/>
    </row>
    <row r="322" spans="10:10" ht="15.75" customHeight="1">
      <c r="J322" s="11"/>
    </row>
    <row r="323" spans="10:10" ht="15.75" customHeight="1">
      <c r="J323" s="11"/>
    </row>
    <row r="324" spans="10:10" ht="15.75" customHeight="1">
      <c r="J324" s="11"/>
    </row>
    <row r="325" spans="10:10" ht="15.75" customHeight="1">
      <c r="J325" s="11"/>
    </row>
    <row r="326" spans="10:10" ht="15.75" customHeight="1">
      <c r="J326" s="11"/>
    </row>
    <row r="327" spans="10:10" ht="15.75" customHeight="1">
      <c r="J327" s="11"/>
    </row>
    <row r="328" spans="10:10" ht="15.75" customHeight="1">
      <c r="J328" s="11"/>
    </row>
    <row r="329" spans="10:10" ht="15.75" customHeight="1">
      <c r="J329" s="11"/>
    </row>
    <row r="330" spans="10:10" ht="15.75" customHeight="1">
      <c r="J330" s="11"/>
    </row>
    <row r="331" spans="10:10" ht="15.75" customHeight="1">
      <c r="J331" s="11"/>
    </row>
    <row r="332" spans="10:10" ht="15.75" customHeight="1">
      <c r="J332" s="11"/>
    </row>
    <row r="333" spans="10:10" ht="15.75" customHeight="1">
      <c r="J333" s="11"/>
    </row>
    <row r="334" spans="10:10" ht="15.75" customHeight="1">
      <c r="J334" s="11"/>
    </row>
    <row r="335" spans="10:10" ht="15.75" customHeight="1">
      <c r="J335" s="11"/>
    </row>
    <row r="336" spans="10:10" ht="15.75" customHeight="1">
      <c r="J336" s="11"/>
    </row>
    <row r="337" spans="10:10" ht="15.75" customHeight="1">
      <c r="J337" s="11"/>
    </row>
    <row r="338" spans="10:10" ht="15.75" customHeight="1">
      <c r="J338" s="11"/>
    </row>
    <row r="339" spans="10:10" ht="15.75" customHeight="1">
      <c r="J339" s="11"/>
    </row>
    <row r="340" spans="10:10" ht="15.75" customHeight="1">
      <c r="J340" s="11"/>
    </row>
    <row r="341" spans="10:10" ht="15.75" customHeight="1">
      <c r="J341" s="11"/>
    </row>
    <row r="342" spans="10:10" ht="15.75" customHeight="1">
      <c r="J342" s="11"/>
    </row>
    <row r="343" spans="10:10" ht="15.75" customHeight="1">
      <c r="J343" s="11"/>
    </row>
    <row r="344" spans="10:10" ht="15.75" customHeight="1">
      <c r="J344" s="11"/>
    </row>
    <row r="345" spans="10:10" ht="15.75" customHeight="1">
      <c r="J345" s="11"/>
    </row>
    <row r="346" spans="10:10" ht="15.75" customHeight="1">
      <c r="J346" s="11"/>
    </row>
    <row r="347" spans="10:10" ht="15.75" customHeight="1">
      <c r="J347" s="11"/>
    </row>
    <row r="348" spans="10:10" ht="15.75" customHeight="1">
      <c r="J348" s="11"/>
    </row>
    <row r="349" spans="10:10" ht="15.75" customHeight="1">
      <c r="J349" s="11"/>
    </row>
    <row r="350" spans="10:10" ht="15.75" customHeight="1">
      <c r="J350" s="11"/>
    </row>
    <row r="351" spans="10:10" ht="15.75" customHeight="1">
      <c r="J351" s="11"/>
    </row>
    <row r="352" spans="10:10" ht="15.75" customHeight="1">
      <c r="J352" s="11"/>
    </row>
    <row r="353" spans="10:10" ht="15.75" customHeight="1">
      <c r="J353" s="11"/>
    </row>
    <row r="354" spans="10:10" ht="15.75" customHeight="1">
      <c r="J354" s="11"/>
    </row>
    <row r="355" spans="10:10" ht="15.75" customHeight="1">
      <c r="J355" s="11"/>
    </row>
    <row r="356" spans="10:10" ht="15.75" customHeight="1">
      <c r="J356" s="11"/>
    </row>
    <row r="357" spans="10:10" ht="15.75" customHeight="1">
      <c r="J357" s="11"/>
    </row>
    <row r="358" spans="10:10" ht="15.75" customHeight="1">
      <c r="J358" s="11"/>
    </row>
    <row r="359" spans="10:10" ht="15.75" customHeight="1">
      <c r="J359" s="11"/>
    </row>
    <row r="360" spans="10:10" ht="15.75" customHeight="1">
      <c r="J360" s="11"/>
    </row>
    <row r="361" spans="10:10" ht="15.75" customHeight="1">
      <c r="J361" s="11"/>
    </row>
    <row r="362" spans="10:10" ht="15.75" customHeight="1">
      <c r="J362" s="11"/>
    </row>
    <row r="363" spans="10:10" ht="15.75" customHeight="1">
      <c r="J363" s="11"/>
    </row>
    <row r="364" spans="10:10" ht="15.75" customHeight="1">
      <c r="J364" s="11"/>
    </row>
    <row r="365" spans="10:10" ht="15.75" customHeight="1">
      <c r="J365" s="11"/>
    </row>
    <row r="366" spans="10:10" ht="15.75" customHeight="1">
      <c r="J366" s="11"/>
    </row>
    <row r="367" spans="10:10" ht="15.75" customHeight="1">
      <c r="J367" s="11"/>
    </row>
    <row r="368" spans="10:10" ht="15.75" customHeight="1">
      <c r="J368" s="11"/>
    </row>
    <row r="369" spans="10:10" ht="15.75" customHeight="1">
      <c r="J369" s="11"/>
    </row>
    <row r="370" spans="10:10" ht="15.75" customHeight="1">
      <c r="J370" s="11"/>
    </row>
    <row r="371" spans="10:10" ht="15.75" customHeight="1">
      <c r="J371" s="11"/>
    </row>
    <row r="372" spans="10:10" ht="15.75" customHeight="1">
      <c r="J372" s="11"/>
    </row>
    <row r="373" spans="10:10" ht="15.75" customHeight="1">
      <c r="J373" s="11"/>
    </row>
    <row r="374" spans="10:10" ht="15.75" customHeight="1">
      <c r="J374" s="11"/>
    </row>
    <row r="375" spans="10:10" ht="15.75" customHeight="1">
      <c r="J375" s="11"/>
    </row>
    <row r="376" spans="10:10" ht="15.75" customHeight="1">
      <c r="J376" s="11"/>
    </row>
    <row r="377" spans="10:10" ht="15.75" customHeight="1">
      <c r="J377" s="11"/>
    </row>
    <row r="378" spans="10:10" ht="15.75" customHeight="1">
      <c r="J378" s="11"/>
    </row>
    <row r="379" spans="10:10" ht="15.75" customHeight="1">
      <c r="J379" s="11"/>
    </row>
    <row r="380" spans="10:10" ht="15.75" customHeight="1">
      <c r="J380" s="11"/>
    </row>
    <row r="381" spans="10:10" ht="15.75" customHeight="1">
      <c r="J381" s="11"/>
    </row>
    <row r="382" spans="10:10" ht="15.75" customHeight="1">
      <c r="J382" s="11"/>
    </row>
    <row r="383" spans="10:10" ht="15.75" customHeight="1">
      <c r="J383" s="11"/>
    </row>
    <row r="384" spans="10:10" ht="15.75" customHeight="1">
      <c r="J384" s="11"/>
    </row>
    <row r="385" spans="10:10" ht="15.75" customHeight="1">
      <c r="J385" s="11"/>
    </row>
    <row r="386" spans="10:10" ht="15.75" customHeight="1">
      <c r="J386" s="11"/>
    </row>
    <row r="387" spans="10:10" ht="15.75" customHeight="1">
      <c r="J387" s="11"/>
    </row>
    <row r="388" spans="10:10" ht="15.75" customHeight="1">
      <c r="J388" s="11"/>
    </row>
    <row r="389" spans="10:10" ht="15.75" customHeight="1">
      <c r="J389" s="11"/>
    </row>
    <row r="390" spans="10:10" ht="15.75" customHeight="1">
      <c r="J390" s="11"/>
    </row>
    <row r="391" spans="10:10" ht="15.75" customHeight="1">
      <c r="J391" s="11"/>
    </row>
    <row r="392" spans="10:10" ht="15.75" customHeight="1">
      <c r="J392" s="11"/>
    </row>
    <row r="393" spans="10:10" ht="15.75" customHeight="1">
      <c r="J393" s="11"/>
    </row>
    <row r="394" spans="10:10" ht="15.75" customHeight="1">
      <c r="J394" s="11"/>
    </row>
    <row r="395" spans="10:10" ht="15.75" customHeight="1">
      <c r="J395" s="11"/>
    </row>
    <row r="396" spans="10:10" ht="15.75" customHeight="1">
      <c r="J396" s="11"/>
    </row>
    <row r="397" spans="10:10" ht="15.75" customHeight="1">
      <c r="J397" s="11"/>
    </row>
    <row r="398" spans="10:10" ht="15.75" customHeight="1">
      <c r="J398" s="11"/>
    </row>
    <row r="399" spans="10:10" ht="15.75" customHeight="1">
      <c r="J399" s="11"/>
    </row>
    <row r="400" spans="10:10" ht="15.75" customHeight="1">
      <c r="J400" s="11"/>
    </row>
    <row r="401" spans="10:10" ht="15.75" customHeight="1">
      <c r="J401" s="11"/>
    </row>
    <row r="402" spans="10:10" ht="15.75" customHeight="1">
      <c r="J402" s="11"/>
    </row>
    <row r="403" spans="10:10" ht="15.75" customHeight="1">
      <c r="J403" s="11"/>
    </row>
    <row r="404" spans="10:10" ht="15.75" customHeight="1">
      <c r="J404" s="11"/>
    </row>
    <row r="405" spans="10:10" ht="15.75" customHeight="1">
      <c r="J405" s="11"/>
    </row>
    <row r="406" spans="10:10" ht="15.75" customHeight="1">
      <c r="J406" s="11"/>
    </row>
    <row r="407" spans="10:10" ht="15.75" customHeight="1">
      <c r="J407" s="11"/>
    </row>
    <row r="408" spans="10:10" ht="15.75" customHeight="1">
      <c r="J408" s="11"/>
    </row>
    <row r="409" spans="10:10" ht="15.75" customHeight="1">
      <c r="J409" s="11"/>
    </row>
    <row r="410" spans="10:10" ht="15.75" customHeight="1">
      <c r="J410" s="11"/>
    </row>
    <row r="411" spans="10:10" ht="15.75" customHeight="1">
      <c r="J411" s="11"/>
    </row>
    <row r="412" spans="10:10" ht="15.75" customHeight="1">
      <c r="J412" s="11"/>
    </row>
    <row r="413" spans="10:10" ht="15.75" customHeight="1">
      <c r="J413" s="11"/>
    </row>
    <row r="414" spans="10:10" ht="15.75" customHeight="1">
      <c r="J414" s="11"/>
    </row>
    <row r="415" spans="10:10" ht="15.75" customHeight="1">
      <c r="J415" s="11"/>
    </row>
    <row r="416" spans="10:10" ht="15.75" customHeight="1">
      <c r="J416" s="11"/>
    </row>
    <row r="417" spans="10:10" ht="15.75" customHeight="1">
      <c r="J417" s="11"/>
    </row>
    <row r="418" spans="10:10" ht="15.75" customHeight="1">
      <c r="J418" s="11"/>
    </row>
    <row r="419" spans="10:10" ht="15.75" customHeight="1">
      <c r="J419" s="11"/>
    </row>
    <row r="420" spans="10:10" ht="15.75" customHeight="1">
      <c r="J420" s="11"/>
    </row>
    <row r="421" spans="10:10" ht="15.75" customHeight="1">
      <c r="J421" s="11"/>
    </row>
    <row r="422" spans="10:10" ht="15.75" customHeight="1">
      <c r="J422" s="11"/>
    </row>
    <row r="423" spans="10:10" ht="15.75" customHeight="1">
      <c r="J423" s="11"/>
    </row>
    <row r="424" spans="10:10" ht="15.75" customHeight="1">
      <c r="J424" s="11"/>
    </row>
    <row r="425" spans="10:10" ht="15.75" customHeight="1">
      <c r="J425" s="11"/>
    </row>
    <row r="426" spans="10:10" ht="15.75" customHeight="1">
      <c r="J426" s="11"/>
    </row>
    <row r="427" spans="10:10" ht="15.75" customHeight="1">
      <c r="J427" s="11"/>
    </row>
    <row r="428" spans="10:10" ht="15.75" customHeight="1">
      <c r="J428" s="11"/>
    </row>
    <row r="429" spans="10:10" ht="15.75" customHeight="1">
      <c r="J429" s="11"/>
    </row>
    <row r="430" spans="10:10" ht="15.75" customHeight="1">
      <c r="J430" s="11"/>
    </row>
    <row r="431" spans="10:10" ht="15.75" customHeight="1">
      <c r="J431" s="11"/>
    </row>
    <row r="432" spans="10:10" ht="15.75" customHeight="1">
      <c r="J432" s="11"/>
    </row>
    <row r="433" spans="10:10" ht="15.75" customHeight="1">
      <c r="J433" s="11"/>
    </row>
    <row r="434" spans="10:10" ht="15.75" customHeight="1">
      <c r="J434" s="11"/>
    </row>
    <row r="435" spans="10:10" ht="15.75" customHeight="1">
      <c r="J435" s="11"/>
    </row>
    <row r="436" spans="10:10" ht="15.75" customHeight="1">
      <c r="J436" s="11"/>
    </row>
    <row r="437" spans="10:10" ht="15.75" customHeight="1">
      <c r="J437" s="11"/>
    </row>
    <row r="438" spans="10:10" ht="15.75" customHeight="1">
      <c r="J438" s="11"/>
    </row>
    <row r="439" spans="10:10" ht="15.75" customHeight="1">
      <c r="J439" s="11"/>
    </row>
    <row r="440" spans="10:10" ht="15.75" customHeight="1">
      <c r="J440" s="11"/>
    </row>
    <row r="441" spans="10:10" ht="15.75" customHeight="1">
      <c r="J441" s="11"/>
    </row>
    <row r="442" spans="10:10" ht="15.75" customHeight="1">
      <c r="J442" s="11"/>
    </row>
    <row r="443" spans="10:10" ht="15.75" customHeight="1">
      <c r="J443" s="11"/>
    </row>
    <row r="444" spans="10:10" ht="15.75" customHeight="1">
      <c r="J444" s="11"/>
    </row>
    <row r="445" spans="10:10" ht="15.75" customHeight="1">
      <c r="J445" s="11"/>
    </row>
    <row r="446" spans="10:10" ht="15.75" customHeight="1">
      <c r="J446" s="11"/>
    </row>
    <row r="447" spans="10:10" ht="15.75" customHeight="1">
      <c r="J447" s="11"/>
    </row>
    <row r="448" spans="10:10" ht="15.75" customHeight="1">
      <c r="J448" s="11"/>
    </row>
    <row r="449" spans="10:10" ht="15.75" customHeight="1">
      <c r="J449" s="11"/>
    </row>
    <row r="450" spans="10:10" ht="15.75" customHeight="1">
      <c r="J450" s="11"/>
    </row>
    <row r="451" spans="10:10" ht="15.75" customHeight="1">
      <c r="J451" s="11"/>
    </row>
    <row r="452" spans="10:10" ht="15.75" customHeight="1">
      <c r="J452" s="11"/>
    </row>
    <row r="453" spans="10:10" ht="15.75" customHeight="1">
      <c r="J453" s="11"/>
    </row>
    <row r="454" spans="10:10" ht="15.75" customHeight="1">
      <c r="J454" s="11"/>
    </row>
    <row r="455" spans="10:10" ht="15.75" customHeight="1">
      <c r="J455" s="11"/>
    </row>
    <row r="456" spans="10:10" ht="15.75" customHeight="1">
      <c r="J456" s="11"/>
    </row>
    <row r="457" spans="10:10" ht="15.75" customHeight="1">
      <c r="J457" s="11"/>
    </row>
    <row r="458" spans="10:10" ht="15.75" customHeight="1">
      <c r="J458" s="11"/>
    </row>
    <row r="459" spans="10:10" ht="15.75" customHeight="1">
      <c r="J459" s="11"/>
    </row>
    <row r="460" spans="10:10" ht="15.75" customHeight="1">
      <c r="J460" s="11"/>
    </row>
    <row r="461" spans="10:10" ht="15.75" customHeight="1">
      <c r="J461" s="11"/>
    </row>
    <row r="462" spans="10:10" ht="15.75" customHeight="1">
      <c r="J462" s="11"/>
    </row>
    <row r="463" spans="10:10" ht="15.75" customHeight="1">
      <c r="J463" s="11"/>
    </row>
    <row r="464" spans="10:10" ht="15.75" customHeight="1">
      <c r="J464" s="11"/>
    </row>
    <row r="465" spans="10:10" ht="15.75" customHeight="1">
      <c r="J465" s="11"/>
    </row>
    <row r="466" spans="10:10" ht="15.75" customHeight="1">
      <c r="J466" s="11"/>
    </row>
    <row r="467" spans="10:10" ht="15.75" customHeight="1">
      <c r="J467" s="11"/>
    </row>
    <row r="468" spans="10:10" ht="15.75" customHeight="1">
      <c r="J468" s="11"/>
    </row>
    <row r="469" spans="10:10" ht="15.75" customHeight="1">
      <c r="J469" s="11"/>
    </row>
    <row r="470" spans="10:10" ht="15.75" customHeight="1">
      <c r="J470" s="11"/>
    </row>
    <row r="471" spans="10:10" ht="15.75" customHeight="1">
      <c r="J471" s="11"/>
    </row>
    <row r="472" spans="10:10" ht="15.75" customHeight="1">
      <c r="J472" s="11"/>
    </row>
    <row r="473" spans="10:10" ht="15.75" customHeight="1">
      <c r="J473" s="11"/>
    </row>
    <row r="474" spans="10:10" ht="15.75" customHeight="1">
      <c r="J474" s="11"/>
    </row>
    <row r="475" spans="10:10" ht="15.75" customHeight="1">
      <c r="J475" s="11"/>
    </row>
    <row r="476" spans="10:10" ht="15.75" customHeight="1">
      <c r="J476" s="11"/>
    </row>
    <row r="477" spans="10:10" ht="15.75" customHeight="1">
      <c r="J477" s="11"/>
    </row>
    <row r="478" spans="10:10" ht="15.75" customHeight="1">
      <c r="J478" s="11"/>
    </row>
    <row r="479" spans="10:10" ht="15.75" customHeight="1">
      <c r="J479" s="11"/>
    </row>
    <row r="480" spans="10:10" ht="15.75" customHeight="1">
      <c r="J480" s="11"/>
    </row>
    <row r="481" spans="10:10" ht="15.75" customHeight="1">
      <c r="J481" s="11"/>
    </row>
    <row r="482" spans="10:10" ht="15.75" customHeight="1">
      <c r="J482" s="11"/>
    </row>
    <row r="483" spans="10:10" ht="15.75" customHeight="1">
      <c r="J483" s="11"/>
    </row>
    <row r="484" spans="10:10" ht="15.75" customHeight="1">
      <c r="J484" s="11"/>
    </row>
    <row r="485" spans="10:10" ht="15.75" customHeight="1">
      <c r="J485" s="11"/>
    </row>
    <row r="486" spans="10:10" ht="15.75" customHeight="1">
      <c r="J486" s="11"/>
    </row>
    <row r="487" spans="10:10" ht="15.75" customHeight="1">
      <c r="J487" s="11"/>
    </row>
    <row r="488" spans="10:10" ht="15.75" customHeight="1">
      <c r="J488" s="11"/>
    </row>
    <row r="489" spans="10:10" ht="15.75" customHeight="1">
      <c r="J489" s="11"/>
    </row>
    <row r="490" spans="10:10" ht="15.75" customHeight="1">
      <c r="J490" s="11"/>
    </row>
    <row r="491" spans="10:10" ht="15.75" customHeight="1">
      <c r="J491" s="11"/>
    </row>
    <row r="492" spans="10:10" ht="15.75" customHeight="1">
      <c r="J492" s="11"/>
    </row>
    <row r="493" spans="10:10" ht="15.75" customHeight="1">
      <c r="J493" s="11"/>
    </row>
    <row r="494" spans="10:10" ht="15.75" customHeight="1">
      <c r="J494" s="11"/>
    </row>
    <row r="495" spans="10:10" ht="15.75" customHeight="1">
      <c r="J495" s="11"/>
    </row>
    <row r="496" spans="10:10" ht="15.75" customHeight="1">
      <c r="J496" s="11"/>
    </row>
    <row r="497" spans="10:10" ht="15.75" customHeight="1">
      <c r="J497" s="11"/>
    </row>
    <row r="498" spans="10:10" ht="15.75" customHeight="1">
      <c r="J498" s="11"/>
    </row>
    <row r="499" spans="10:10" ht="15.75" customHeight="1">
      <c r="J499" s="11"/>
    </row>
    <row r="500" spans="10:10" ht="15.75" customHeight="1">
      <c r="J500" s="11"/>
    </row>
    <row r="501" spans="10:10" ht="15.75" customHeight="1">
      <c r="J501" s="11"/>
    </row>
    <row r="502" spans="10:10" ht="15.75" customHeight="1">
      <c r="J502" s="11"/>
    </row>
    <row r="503" spans="10:10" ht="15.75" customHeight="1">
      <c r="J503" s="11"/>
    </row>
    <row r="504" spans="10:10" ht="15.75" customHeight="1">
      <c r="J504" s="11"/>
    </row>
    <row r="505" spans="10:10" ht="15.75" customHeight="1">
      <c r="J505" s="11"/>
    </row>
    <row r="506" spans="10:10" ht="15.75" customHeight="1">
      <c r="J506" s="11"/>
    </row>
    <row r="507" spans="10:10" ht="15.75" customHeight="1">
      <c r="J507" s="11"/>
    </row>
    <row r="508" spans="10:10" ht="15.75" customHeight="1">
      <c r="J508" s="11"/>
    </row>
    <row r="509" spans="10:10" ht="15.75" customHeight="1">
      <c r="J509" s="11"/>
    </row>
    <row r="510" spans="10:10" ht="15.75" customHeight="1">
      <c r="J510" s="11"/>
    </row>
    <row r="511" spans="10:10" ht="15.75" customHeight="1">
      <c r="J511" s="11"/>
    </row>
    <row r="512" spans="10:10" ht="15.75" customHeight="1">
      <c r="J512" s="11"/>
    </row>
    <row r="513" spans="10:10" ht="15.75" customHeight="1">
      <c r="J513" s="11"/>
    </row>
    <row r="514" spans="10:10" ht="15.75" customHeight="1">
      <c r="J514" s="11"/>
    </row>
    <row r="515" spans="10:10" ht="15.75" customHeight="1">
      <c r="J515" s="11"/>
    </row>
    <row r="516" spans="10:10" ht="15.75" customHeight="1">
      <c r="J516" s="11"/>
    </row>
    <row r="517" spans="10:10" ht="15.75" customHeight="1">
      <c r="J517" s="11"/>
    </row>
    <row r="518" spans="10:10" ht="15.75" customHeight="1">
      <c r="J518" s="11"/>
    </row>
    <row r="519" spans="10:10" ht="15.75" customHeight="1">
      <c r="J519" s="11"/>
    </row>
    <row r="520" spans="10:10" ht="15.75" customHeight="1">
      <c r="J520" s="11"/>
    </row>
    <row r="521" spans="10:10" ht="15.75" customHeight="1">
      <c r="J521" s="11"/>
    </row>
    <row r="522" spans="10:10" ht="15.75" customHeight="1">
      <c r="J522" s="11"/>
    </row>
    <row r="523" spans="10:10" ht="15.75" customHeight="1">
      <c r="J523" s="11"/>
    </row>
    <row r="524" spans="10:10" ht="15.75" customHeight="1">
      <c r="J524" s="11"/>
    </row>
    <row r="525" spans="10:10" ht="15.75" customHeight="1">
      <c r="J525" s="11"/>
    </row>
    <row r="526" spans="10:10" ht="15.75" customHeight="1">
      <c r="J526" s="11"/>
    </row>
    <row r="527" spans="10:10" ht="15.75" customHeight="1">
      <c r="J527" s="11"/>
    </row>
    <row r="528" spans="10:10" ht="15.75" customHeight="1">
      <c r="J528" s="11"/>
    </row>
    <row r="529" spans="10:10" ht="15.75" customHeight="1">
      <c r="J529" s="11"/>
    </row>
    <row r="530" spans="10:10" ht="15.75" customHeight="1">
      <c r="J530" s="11"/>
    </row>
    <row r="531" spans="10:10" ht="15.75" customHeight="1">
      <c r="J531" s="11"/>
    </row>
    <row r="532" spans="10:10" ht="15.75" customHeight="1">
      <c r="J532" s="11"/>
    </row>
    <row r="533" spans="10:10" ht="15.75" customHeight="1">
      <c r="J533" s="11"/>
    </row>
    <row r="534" spans="10:10" ht="15.75" customHeight="1">
      <c r="J534" s="11"/>
    </row>
    <row r="535" spans="10:10" ht="15.75" customHeight="1">
      <c r="J535" s="11"/>
    </row>
    <row r="536" spans="10:10" ht="15.75" customHeight="1">
      <c r="J536" s="11"/>
    </row>
    <row r="537" spans="10:10" ht="15.75" customHeight="1">
      <c r="J537" s="11"/>
    </row>
    <row r="538" spans="10:10" ht="15.75" customHeight="1">
      <c r="J538" s="11"/>
    </row>
    <row r="539" spans="10:10" ht="15.75" customHeight="1">
      <c r="J539" s="11"/>
    </row>
    <row r="540" spans="10:10" ht="15.75" customHeight="1">
      <c r="J540" s="11"/>
    </row>
    <row r="541" spans="10:10" ht="15.75" customHeight="1">
      <c r="J541" s="11"/>
    </row>
    <row r="542" spans="10:10" ht="15.75" customHeight="1">
      <c r="J542" s="11"/>
    </row>
    <row r="543" spans="10:10" ht="15.75" customHeight="1">
      <c r="J543" s="11"/>
    </row>
    <row r="544" spans="10:10" ht="15.75" customHeight="1">
      <c r="J544" s="11"/>
    </row>
    <row r="545" spans="10:10" ht="15.75" customHeight="1">
      <c r="J545" s="11"/>
    </row>
    <row r="546" spans="10:10" ht="15.75" customHeight="1">
      <c r="J546" s="11"/>
    </row>
    <row r="547" spans="10:10" ht="15.75" customHeight="1">
      <c r="J547" s="11"/>
    </row>
    <row r="548" spans="10:10" ht="15.75" customHeight="1">
      <c r="J548" s="11"/>
    </row>
    <row r="549" spans="10:10" ht="15.75" customHeight="1">
      <c r="J549" s="11"/>
    </row>
    <row r="550" spans="10:10" ht="15.75" customHeight="1">
      <c r="J550" s="11"/>
    </row>
    <row r="551" spans="10:10" ht="15.75" customHeight="1">
      <c r="J551" s="11"/>
    </row>
    <row r="552" spans="10:10" ht="15.75" customHeight="1">
      <c r="J552" s="11"/>
    </row>
    <row r="553" spans="10:10" ht="15.75" customHeight="1">
      <c r="J553" s="11"/>
    </row>
    <row r="554" spans="10:10" ht="15.75" customHeight="1">
      <c r="J554" s="11"/>
    </row>
    <row r="555" spans="10:10" ht="15.75" customHeight="1">
      <c r="J555" s="11"/>
    </row>
    <row r="556" spans="10:10" ht="15.75" customHeight="1">
      <c r="J556" s="11"/>
    </row>
    <row r="557" spans="10:10" ht="15.75" customHeight="1">
      <c r="J557" s="11"/>
    </row>
    <row r="558" spans="10:10" ht="15.75" customHeight="1">
      <c r="J558" s="11"/>
    </row>
    <row r="559" spans="10:10" ht="15.75" customHeight="1">
      <c r="J559" s="11"/>
    </row>
    <row r="560" spans="10:10" ht="15.75" customHeight="1">
      <c r="J560" s="11"/>
    </row>
    <row r="561" spans="10:10" ht="15.75" customHeight="1">
      <c r="J561" s="11"/>
    </row>
    <row r="562" spans="10:10" ht="15.75" customHeight="1">
      <c r="J562" s="11"/>
    </row>
    <row r="563" spans="10:10" ht="15.75" customHeight="1">
      <c r="J563" s="11"/>
    </row>
    <row r="564" spans="10:10" ht="15.75" customHeight="1">
      <c r="J564" s="11"/>
    </row>
    <row r="565" spans="10:10" ht="15.75" customHeight="1">
      <c r="J565" s="11"/>
    </row>
    <row r="566" spans="10:10" ht="15.75" customHeight="1">
      <c r="J566" s="11"/>
    </row>
    <row r="567" spans="10:10" ht="15.75" customHeight="1">
      <c r="J567" s="11"/>
    </row>
    <row r="568" spans="10:10" ht="15.75" customHeight="1">
      <c r="J568" s="11"/>
    </row>
    <row r="569" spans="10:10" ht="15.75" customHeight="1">
      <c r="J569" s="11"/>
    </row>
    <row r="570" spans="10:10" ht="15.75" customHeight="1">
      <c r="J570" s="11"/>
    </row>
    <row r="571" spans="10:10" ht="15.75" customHeight="1">
      <c r="J571" s="11"/>
    </row>
    <row r="572" spans="10:10" ht="15.75" customHeight="1">
      <c r="J572" s="11"/>
    </row>
    <row r="573" spans="10:10" ht="15.75" customHeight="1">
      <c r="J573" s="11"/>
    </row>
    <row r="574" spans="10:10" ht="15.75" customHeight="1">
      <c r="J574" s="11"/>
    </row>
    <row r="575" spans="10:10" ht="15.75" customHeight="1">
      <c r="J575" s="11"/>
    </row>
    <row r="576" spans="10:10" ht="15.75" customHeight="1">
      <c r="J576" s="11"/>
    </row>
    <row r="577" spans="10:10" ht="15.75" customHeight="1">
      <c r="J577" s="11"/>
    </row>
    <row r="578" spans="10:10" ht="15.75" customHeight="1">
      <c r="J578" s="11"/>
    </row>
    <row r="579" spans="10:10" ht="15.75" customHeight="1">
      <c r="J579" s="11"/>
    </row>
    <row r="580" spans="10:10" ht="15.75" customHeight="1">
      <c r="J580" s="11"/>
    </row>
    <row r="581" spans="10:10" ht="15.75" customHeight="1">
      <c r="J581" s="11"/>
    </row>
    <row r="582" spans="10:10" ht="15.75" customHeight="1">
      <c r="J582" s="11"/>
    </row>
    <row r="583" spans="10:10" ht="15.75" customHeight="1">
      <c r="J583" s="11"/>
    </row>
    <row r="584" spans="10:10" ht="15.75" customHeight="1">
      <c r="J584" s="11"/>
    </row>
    <row r="585" spans="10:10" ht="15.75" customHeight="1">
      <c r="J585" s="11"/>
    </row>
    <row r="586" spans="10:10" ht="15.75" customHeight="1">
      <c r="J586" s="11"/>
    </row>
    <row r="587" spans="10:10" ht="15.75" customHeight="1">
      <c r="J587" s="11"/>
    </row>
    <row r="588" spans="10:10" ht="15.75" customHeight="1">
      <c r="J588" s="11"/>
    </row>
    <row r="589" spans="10:10" ht="15.75" customHeight="1">
      <c r="J589" s="11"/>
    </row>
    <row r="590" spans="10:10" ht="15.75" customHeight="1">
      <c r="J590" s="11"/>
    </row>
    <row r="591" spans="10:10" ht="15.75" customHeight="1">
      <c r="J591" s="11"/>
    </row>
    <row r="592" spans="10:10" ht="15.75" customHeight="1">
      <c r="J592" s="11"/>
    </row>
    <row r="593" spans="10:10" ht="15.75" customHeight="1">
      <c r="J593" s="11"/>
    </row>
    <row r="594" spans="10:10" ht="15.75" customHeight="1">
      <c r="J594" s="11"/>
    </row>
    <row r="595" spans="10:10" ht="15.75" customHeight="1">
      <c r="J595" s="11"/>
    </row>
    <row r="596" spans="10:10" ht="15.75" customHeight="1">
      <c r="J596" s="11"/>
    </row>
    <row r="597" spans="10:10" ht="15.75" customHeight="1">
      <c r="J597" s="11"/>
    </row>
    <row r="598" spans="10:10" ht="15.75" customHeight="1">
      <c r="J598" s="11"/>
    </row>
    <row r="599" spans="10:10" ht="15.75" customHeight="1">
      <c r="J599" s="11"/>
    </row>
    <row r="600" spans="10:10" ht="15.75" customHeight="1">
      <c r="J600" s="11"/>
    </row>
    <row r="601" spans="10:10" ht="15.75" customHeight="1">
      <c r="J601" s="11"/>
    </row>
    <row r="602" spans="10:10" ht="15.75" customHeight="1">
      <c r="J602" s="11"/>
    </row>
    <row r="603" spans="10:10" ht="15.75" customHeight="1">
      <c r="J603" s="11"/>
    </row>
    <row r="604" spans="10:10" ht="15.75" customHeight="1">
      <c r="J604" s="11"/>
    </row>
    <row r="605" spans="10:10" ht="15.75" customHeight="1">
      <c r="J605" s="11"/>
    </row>
    <row r="606" spans="10:10" ht="15.75" customHeight="1">
      <c r="J606" s="11"/>
    </row>
    <row r="607" spans="10:10" ht="15.75" customHeight="1">
      <c r="J607" s="11"/>
    </row>
    <row r="608" spans="10:10" ht="15.75" customHeight="1">
      <c r="J608" s="11"/>
    </row>
    <row r="609" spans="10:10" ht="15.75" customHeight="1">
      <c r="J609" s="11"/>
    </row>
    <row r="610" spans="10:10" ht="15.75" customHeight="1">
      <c r="J610" s="11"/>
    </row>
    <row r="611" spans="10:10" ht="15.75" customHeight="1">
      <c r="J611" s="11"/>
    </row>
    <row r="612" spans="10:10" ht="15.75" customHeight="1">
      <c r="J612" s="11"/>
    </row>
    <row r="613" spans="10:10" ht="15.75" customHeight="1">
      <c r="J613" s="11"/>
    </row>
    <row r="614" spans="10:10" ht="15.75" customHeight="1">
      <c r="J614" s="11"/>
    </row>
    <row r="615" spans="10:10" ht="15.75" customHeight="1">
      <c r="J615" s="11"/>
    </row>
    <row r="616" spans="10:10" ht="15.75" customHeight="1">
      <c r="J616" s="11"/>
    </row>
    <row r="617" spans="10:10" ht="15.75" customHeight="1">
      <c r="J617" s="11"/>
    </row>
    <row r="618" spans="10:10" ht="15.75" customHeight="1">
      <c r="J618" s="11"/>
    </row>
    <row r="619" spans="10:10" ht="15.75" customHeight="1">
      <c r="J619" s="11"/>
    </row>
    <row r="620" spans="10:10" ht="15.75" customHeight="1">
      <c r="J620" s="11"/>
    </row>
    <row r="621" spans="10:10" ht="15.75" customHeight="1">
      <c r="J621" s="11"/>
    </row>
    <row r="622" spans="10:10" ht="15.75" customHeight="1">
      <c r="J622" s="11"/>
    </row>
    <row r="623" spans="10:10" ht="15.75" customHeight="1">
      <c r="J623" s="11"/>
    </row>
    <row r="624" spans="10:10" ht="15.75" customHeight="1">
      <c r="J624" s="11"/>
    </row>
    <row r="625" spans="10:10" ht="15.75" customHeight="1">
      <c r="J625" s="11"/>
    </row>
    <row r="626" spans="10:10" ht="15.75" customHeight="1">
      <c r="J626" s="11"/>
    </row>
    <row r="627" spans="10:10" ht="15.75" customHeight="1">
      <c r="J627" s="11"/>
    </row>
    <row r="628" spans="10:10" ht="15.75" customHeight="1">
      <c r="J628" s="11"/>
    </row>
    <row r="629" spans="10:10" ht="15.75" customHeight="1">
      <c r="J629" s="11"/>
    </row>
    <row r="630" spans="10:10" ht="15.75" customHeight="1">
      <c r="J630" s="11"/>
    </row>
    <row r="631" spans="10:10" ht="15.75" customHeight="1">
      <c r="J631" s="11"/>
    </row>
    <row r="632" spans="10:10" ht="15.75" customHeight="1">
      <c r="J632" s="11"/>
    </row>
    <row r="633" spans="10:10" ht="15.75" customHeight="1">
      <c r="J633" s="11"/>
    </row>
    <row r="634" spans="10:10" ht="15.75" customHeight="1">
      <c r="J634" s="11"/>
    </row>
    <row r="635" spans="10:10" ht="15.75" customHeight="1">
      <c r="J635" s="11"/>
    </row>
    <row r="636" spans="10:10" ht="15.75" customHeight="1">
      <c r="J636" s="11"/>
    </row>
    <row r="637" spans="10:10" ht="15.75" customHeight="1">
      <c r="J637" s="11"/>
    </row>
    <row r="638" spans="10:10" ht="15.75" customHeight="1">
      <c r="J638" s="11"/>
    </row>
    <row r="639" spans="10:10" ht="15.75" customHeight="1">
      <c r="J639" s="11"/>
    </row>
    <row r="640" spans="10:10" ht="15.75" customHeight="1">
      <c r="J640" s="11"/>
    </row>
    <row r="641" spans="10:10" ht="15.75" customHeight="1">
      <c r="J641" s="11"/>
    </row>
    <row r="642" spans="10:10" ht="15.75" customHeight="1">
      <c r="J642" s="11"/>
    </row>
    <row r="643" spans="10:10" ht="15.75" customHeight="1">
      <c r="J643" s="11"/>
    </row>
    <row r="644" spans="10:10" ht="15.75" customHeight="1">
      <c r="J644" s="11"/>
    </row>
    <row r="645" spans="10:10" ht="15.75" customHeight="1">
      <c r="J645" s="11"/>
    </row>
    <row r="646" spans="10:10" ht="15.75" customHeight="1">
      <c r="J646" s="11"/>
    </row>
    <row r="647" spans="10:10" ht="15.75" customHeight="1">
      <c r="J647" s="11"/>
    </row>
    <row r="648" spans="10:10" ht="15.75" customHeight="1">
      <c r="J648" s="11"/>
    </row>
    <row r="649" spans="10:10" ht="15.75" customHeight="1">
      <c r="J649" s="11"/>
    </row>
    <row r="650" spans="10:10" ht="15.75" customHeight="1">
      <c r="J650" s="11"/>
    </row>
    <row r="651" spans="10:10" ht="15.75" customHeight="1">
      <c r="J651" s="11"/>
    </row>
    <row r="652" spans="10:10" ht="15.75" customHeight="1">
      <c r="J652" s="11"/>
    </row>
    <row r="653" spans="10:10" ht="15.75" customHeight="1">
      <c r="J653" s="11"/>
    </row>
    <row r="654" spans="10:10" ht="15.75" customHeight="1">
      <c r="J654" s="11"/>
    </row>
    <row r="655" spans="10:10" ht="15.75" customHeight="1">
      <c r="J655" s="11"/>
    </row>
    <row r="656" spans="10:10" ht="15.75" customHeight="1">
      <c r="J656" s="11"/>
    </row>
    <row r="657" spans="10:10" ht="15.75" customHeight="1">
      <c r="J657" s="11"/>
    </row>
    <row r="658" spans="10:10" ht="15.75" customHeight="1">
      <c r="J658" s="11"/>
    </row>
    <row r="659" spans="10:10" ht="15.75" customHeight="1">
      <c r="J659" s="11"/>
    </row>
    <row r="660" spans="10:10" ht="15.75" customHeight="1">
      <c r="J660" s="11"/>
    </row>
    <row r="661" spans="10:10" ht="15.75" customHeight="1">
      <c r="J661" s="11"/>
    </row>
    <row r="662" spans="10:10" ht="15.75" customHeight="1">
      <c r="J662" s="11"/>
    </row>
    <row r="663" spans="10:10" ht="15.75" customHeight="1">
      <c r="J663" s="11"/>
    </row>
    <row r="664" spans="10:10" ht="15.75" customHeight="1">
      <c r="J664" s="11"/>
    </row>
    <row r="665" spans="10:10" ht="15.75" customHeight="1">
      <c r="J665" s="11"/>
    </row>
    <row r="666" spans="10:10" ht="15.75" customHeight="1">
      <c r="J666" s="11"/>
    </row>
    <row r="667" spans="10:10" ht="15.75" customHeight="1">
      <c r="J667" s="11"/>
    </row>
    <row r="668" spans="10:10" ht="15.75" customHeight="1">
      <c r="J668" s="11"/>
    </row>
    <row r="669" spans="10:10" ht="15.75" customHeight="1">
      <c r="J669" s="11"/>
    </row>
    <row r="670" spans="10:10" ht="15.75" customHeight="1">
      <c r="J670" s="11"/>
    </row>
    <row r="671" spans="10:10" ht="15.75" customHeight="1">
      <c r="J671" s="11"/>
    </row>
    <row r="672" spans="10:10" ht="15.75" customHeight="1">
      <c r="J672" s="11"/>
    </row>
    <row r="673" spans="10:10" ht="15.75" customHeight="1">
      <c r="J673" s="11"/>
    </row>
    <row r="674" spans="10:10" ht="15.75" customHeight="1">
      <c r="J674" s="11"/>
    </row>
    <row r="675" spans="10:10" ht="15.75" customHeight="1">
      <c r="J675" s="11"/>
    </row>
    <row r="676" spans="10:10" ht="15.75" customHeight="1">
      <c r="J676" s="11"/>
    </row>
    <row r="677" spans="10:10" ht="15.75" customHeight="1">
      <c r="J677" s="11"/>
    </row>
    <row r="678" spans="10:10" ht="15.75" customHeight="1">
      <c r="J678" s="11"/>
    </row>
    <row r="679" spans="10:10" ht="15.75" customHeight="1">
      <c r="J679" s="11"/>
    </row>
    <row r="680" spans="10:10" ht="15.75" customHeight="1">
      <c r="J680" s="11"/>
    </row>
    <row r="681" spans="10:10" ht="15.75" customHeight="1">
      <c r="J681" s="11"/>
    </row>
    <row r="682" spans="10:10" ht="15.75" customHeight="1">
      <c r="J682" s="11"/>
    </row>
    <row r="683" spans="10:10" ht="15.75" customHeight="1">
      <c r="J683" s="11"/>
    </row>
    <row r="684" spans="10:10" ht="15.75" customHeight="1">
      <c r="J684" s="11"/>
    </row>
    <row r="685" spans="10:10" ht="15.75" customHeight="1">
      <c r="J685" s="11"/>
    </row>
    <row r="686" spans="10:10" ht="15.75" customHeight="1">
      <c r="J686" s="11"/>
    </row>
    <row r="687" spans="10:10" ht="15.75" customHeight="1">
      <c r="J687" s="11"/>
    </row>
    <row r="688" spans="10:10" ht="15.75" customHeight="1">
      <c r="J688" s="11"/>
    </row>
    <row r="689" spans="10:10" ht="15.75" customHeight="1">
      <c r="J689" s="11"/>
    </row>
    <row r="690" spans="10:10" ht="15.75" customHeight="1">
      <c r="J690" s="11"/>
    </row>
    <row r="691" spans="10:10" ht="15.75" customHeight="1">
      <c r="J691" s="11"/>
    </row>
    <row r="692" spans="10:10" ht="15.75" customHeight="1">
      <c r="J692" s="11"/>
    </row>
    <row r="693" spans="10:10" ht="15.75" customHeight="1">
      <c r="J693" s="11"/>
    </row>
    <row r="694" spans="10:10" ht="15.75" customHeight="1">
      <c r="J694" s="11"/>
    </row>
    <row r="695" spans="10:10" ht="15.75" customHeight="1">
      <c r="J695" s="11"/>
    </row>
    <row r="696" spans="10:10" ht="15.75" customHeight="1">
      <c r="J696" s="11"/>
    </row>
    <row r="697" spans="10:10" ht="15.75" customHeight="1">
      <c r="J697" s="11"/>
    </row>
    <row r="698" spans="10:10" ht="15.75" customHeight="1">
      <c r="J698" s="11"/>
    </row>
    <row r="699" spans="10:10" ht="15.75" customHeight="1">
      <c r="J699" s="11"/>
    </row>
    <row r="700" spans="10:10" ht="15.75" customHeight="1">
      <c r="J700" s="11"/>
    </row>
    <row r="701" spans="10:10" ht="15.75" customHeight="1">
      <c r="J701" s="11"/>
    </row>
    <row r="702" spans="10:10" ht="15.75" customHeight="1">
      <c r="J702" s="11"/>
    </row>
    <row r="703" spans="10:10" ht="15.75" customHeight="1">
      <c r="J703" s="11"/>
    </row>
    <row r="704" spans="10:10" ht="15.75" customHeight="1">
      <c r="J704" s="11"/>
    </row>
    <row r="705" spans="10:10" ht="15.75" customHeight="1">
      <c r="J705" s="11"/>
    </row>
    <row r="706" spans="10:10" ht="15.75" customHeight="1">
      <c r="J706" s="11"/>
    </row>
    <row r="707" spans="10:10" ht="15.75" customHeight="1">
      <c r="J707" s="11"/>
    </row>
    <row r="708" spans="10:10" ht="15.75" customHeight="1">
      <c r="J708" s="11"/>
    </row>
    <row r="709" spans="10:10" ht="15.75" customHeight="1">
      <c r="J709" s="11"/>
    </row>
    <row r="710" spans="10:10" ht="15.75" customHeight="1">
      <c r="J710" s="11"/>
    </row>
    <row r="711" spans="10:10" ht="15.75" customHeight="1">
      <c r="J711" s="11"/>
    </row>
    <row r="712" spans="10:10" ht="15.75" customHeight="1">
      <c r="J712" s="11"/>
    </row>
    <row r="713" spans="10:10" ht="15.75" customHeight="1">
      <c r="J713" s="11"/>
    </row>
    <row r="714" spans="10:10" ht="15.75" customHeight="1">
      <c r="J714" s="11"/>
    </row>
    <row r="715" spans="10:10" ht="15.75" customHeight="1">
      <c r="J715" s="11"/>
    </row>
    <row r="716" spans="10:10" ht="15.75" customHeight="1">
      <c r="J716" s="11"/>
    </row>
    <row r="717" spans="10:10" ht="15.75" customHeight="1">
      <c r="J717" s="11"/>
    </row>
    <row r="718" spans="10:10" ht="15.75" customHeight="1">
      <c r="J718" s="11"/>
    </row>
    <row r="719" spans="10:10" ht="15.75" customHeight="1">
      <c r="J719" s="11"/>
    </row>
    <row r="720" spans="10:10" ht="15.75" customHeight="1">
      <c r="J720" s="11"/>
    </row>
    <row r="721" spans="10:10" ht="15.75" customHeight="1">
      <c r="J721" s="11"/>
    </row>
    <row r="722" spans="10:10" ht="15.75" customHeight="1">
      <c r="J722" s="11"/>
    </row>
    <row r="723" spans="10:10" ht="15.75" customHeight="1">
      <c r="J723" s="11"/>
    </row>
    <row r="724" spans="10:10" ht="15.75" customHeight="1">
      <c r="J724" s="11"/>
    </row>
    <row r="725" spans="10:10" ht="15.75" customHeight="1">
      <c r="J725" s="11"/>
    </row>
    <row r="726" spans="10:10" ht="15.75" customHeight="1">
      <c r="J726" s="11"/>
    </row>
    <row r="727" spans="10:10" ht="15.75" customHeight="1">
      <c r="J727" s="11"/>
    </row>
    <row r="728" spans="10:10" ht="15.75" customHeight="1">
      <c r="J728" s="11"/>
    </row>
    <row r="729" spans="10:10" ht="15.75" customHeight="1">
      <c r="J729" s="11"/>
    </row>
    <row r="730" spans="10:10" ht="15.75" customHeight="1">
      <c r="J730" s="11"/>
    </row>
    <row r="731" spans="10:10" ht="15.75" customHeight="1">
      <c r="J731" s="11"/>
    </row>
    <row r="732" spans="10:10" ht="15.75" customHeight="1">
      <c r="J732" s="11"/>
    </row>
    <row r="733" spans="10:10" ht="15.75" customHeight="1">
      <c r="J733" s="11"/>
    </row>
    <row r="734" spans="10:10" ht="15.75" customHeight="1">
      <c r="J734" s="11"/>
    </row>
    <row r="735" spans="10:10" ht="15.75" customHeight="1">
      <c r="J735" s="11"/>
    </row>
    <row r="736" spans="10:10" ht="15.75" customHeight="1">
      <c r="J736" s="11"/>
    </row>
    <row r="737" spans="10:10" ht="15.75" customHeight="1">
      <c r="J737" s="11"/>
    </row>
    <row r="738" spans="10:10" ht="15.75" customHeight="1">
      <c r="J738" s="11"/>
    </row>
    <row r="739" spans="10:10" ht="15.75" customHeight="1">
      <c r="J739" s="11"/>
    </row>
    <row r="740" spans="10:10" ht="15.75" customHeight="1">
      <c r="J740" s="11"/>
    </row>
    <row r="741" spans="10:10" ht="15.75" customHeight="1">
      <c r="J741" s="11"/>
    </row>
    <row r="742" spans="10:10" ht="15.75" customHeight="1">
      <c r="J742" s="11"/>
    </row>
    <row r="743" spans="10:10" ht="15.75" customHeight="1">
      <c r="J743" s="11"/>
    </row>
    <row r="744" spans="10:10" ht="15.75" customHeight="1">
      <c r="J744" s="11"/>
    </row>
    <row r="745" spans="10:10" ht="15.75" customHeight="1">
      <c r="J745" s="11"/>
    </row>
    <row r="746" spans="10:10" ht="15.75" customHeight="1">
      <c r="J746" s="11"/>
    </row>
    <row r="747" spans="10:10" ht="15.75" customHeight="1">
      <c r="J747" s="11"/>
    </row>
    <row r="748" spans="10:10" ht="15.75" customHeight="1">
      <c r="J748" s="11"/>
    </row>
    <row r="749" spans="10:10" ht="15.75" customHeight="1">
      <c r="J749" s="11"/>
    </row>
    <row r="750" spans="10:10" ht="15.75" customHeight="1">
      <c r="J750" s="11"/>
    </row>
    <row r="751" spans="10:10" ht="15.75" customHeight="1">
      <c r="J751" s="11"/>
    </row>
    <row r="752" spans="10:10" ht="15.75" customHeight="1">
      <c r="J752" s="11"/>
    </row>
    <row r="753" spans="10:10" ht="15.75" customHeight="1">
      <c r="J753" s="11"/>
    </row>
    <row r="754" spans="10:10" ht="15.75" customHeight="1">
      <c r="J754" s="11"/>
    </row>
    <row r="755" spans="10:10" ht="15.75" customHeight="1">
      <c r="J755" s="11"/>
    </row>
    <row r="756" spans="10:10" ht="15.75" customHeight="1">
      <c r="J756" s="11"/>
    </row>
    <row r="757" spans="10:10" ht="15.75" customHeight="1">
      <c r="J757" s="11"/>
    </row>
    <row r="758" spans="10:10" ht="15.75" customHeight="1">
      <c r="J758" s="11"/>
    </row>
    <row r="759" spans="10:10" ht="15.75" customHeight="1">
      <c r="J759" s="11"/>
    </row>
    <row r="760" spans="10:10" ht="15.75" customHeight="1">
      <c r="J760" s="11"/>
    </row>
    <row r="761" spans="10:10" ht="15.75" customHeight="1">
      <c r="J761" s="11"/>
    </row>
    <row r="762" spans="10:10" ht="15.75" customHeight="1">
      <c r="J762" s="11"/>
    </row>
    <row r="763" spans="10:10" ht="15.75" customHeight="1">
      <c r="J763" s="11"/>
    </row>
    <row r="764" spans="10:10" ht="15.75" customHeight="1">
      <c r="J764" s="11"/>
    </row>
    <row r="765" spans="10:10" ht="15.75" customHeight="1">
      <c r="J765" s="11"/>
    </row>
    <row r="766" spans="10:10" ht="15.75" customHeight="1">
      <c r="J766" s="11"/>
    </row>
    <row r="767" spans="10:10" ht="15.75" customHeight="1">
      <c r="J767" s="11"/>
    </row>
    <row r="768" spans="10:10" ht="15.75" customHeight="1">
      <c r="J768" s="11"/>
    </row>
    <row r="769" spans="10:10" ht="15.75" customHeight="1">
      <c r="J769" s="11"/>
    </row>
    <row r="770" spans="10:10" ht="15.75" customHeight="1">
      <c r="J770" s="11"/>
    </row>
    <row r="771" spans="10:10" ht="15.75" customHeight="1">
      <c r="J771" s="11"/>
    </row>
    <row r="772" spans="10:10" ht="15.75" customHeight="1">
      <c r="J772" s="11"/>
    </row>
    <row r="773" spans="10:10" ht="15.75" customHeight="1">
      <c r="J773" s="11"/>
    </row>
    <row r="774" spans="10:10" ht="15.75" customHeight="1">
      <c r="J774" s="11"/>
    </row>
    <row r="775" spans="10:10" ht="15.75" customHeight="1">
      <c r="J775" s="11"/>
    </row>
    <row r="776" spans="10:10" ht="15.75" customHeight="1">
      <c r="J776" s="11"/>
    </row>
    <row r="777" spans="10:10" ht="15.75" customHeight="1">
      <c r="J777" s="11"/>
    </row>
    <row r="778" spans="10:10" ht="15.75" customHeight="1">
      <c r="J778" s="11"/>
    </row>
    <row r="779" spans="10:10" ht="15.75" customHeight="1">
      <c r="J779" s="11"/>
    </row>
    <row r="780" spans="10:10" ht="15.75" customHeight="1">
      <c r="J780" s="11"/>
    </row>
    <row r="781" spans="10:10" ht="15.75" customHeight="1">
      <c r="J781" s="11"/>
    </row>
    <row r="782" spans="10:10" ht="15.75" customHeight="1">
      <c r="J782" s="11"/>
    </row>
    <row r="783" spans="10:10" ht="15.75" customHeight="1">
      <c r="J783" s="11"/>
    </row>
    <row r="784" spans="10:10" ht="15.75" customHeight="1">
      <c r="J784" s="11"/>
    </row>
    <row r="785" spans="10:10" ht="15.75" customHeight="1">
      <c r="J785" s="11"/>
    </row>
    <row r="786" spans="10:10" ht="15.75" customHeight="1">
      <c r="J786" s="11"/>
    </row>
    <row r="787" spans="10:10" ht="15.75" customHeight="1">
      <c r="J787" s="11"/>
    </row>
    <row r="788" spans="10:10" ht="15.75" customHeight="1">
      <c r="J788" s="11"/>
    </row>
    <row r="789" spans="10:10" ht="15.75" customHeight="1">
      <c r="J789" s="11"/>
    </row>
    <row r="790" spans="10:10" ht="15.75" customHeight="1">
      <c r="J790" s="11"/>
    </row>
    <row r="791" spans="10:10" ht="15.75" customHeight="1">
      <c r="J791" s="11"/>
    </row>
    <row r="792" spans="10:10" ht="15.75" customHeight="1">
      <c r="J792" s="11"/>
    </row>
    <row r="793" spans="10:10" ht="15.75" customHeight="1">
      <c r="J793" s="11"/>
    </row>
    <row r="794" spans="10:10" ht="15.75" customHeight="1">
      <c r="J794" s="11"/>
    </row>
    <row r="795" spans="10:10" ht="15.75" customHeight="1">
      <c r="J795" s="11"/>
    </row>
    <row r="796" spans="10:10" ht="15.75" customHeight="1">
      <c r="J796" s="11"/>
    </row>
    <row r="797" spans="10:10" ht="15.75" customHeight="1">
      <c r="J797" s="11"/>
    </row>
    <row r="798" spans="10:10" ht="15.75" customHeight="1">
      <c r="J798" s="11"/>
    </row>
    <row r="799" spans="10:10" ht="15.75" customHeight="1">
      <c r="J799" s="11"/>
    </row>
    <row r="800" spans="10:10" ht="15.75" customHeight="1">
      <c r="J800" s="11"/>
    </row>
    <row r="801" spans="10:10" ht="15.75" customHeight="1">
      <c r="J801" s="11"/>
    </row>
    <row r="802" spans="10:10" ht="15.75" customHeight="1">
      <c r="J802" s="11"/>
    </row>
    <row r="803" spans="10:10" ht="15.75" customHeight="1">
      <c r="J803" s="11"/>
    </row>
    <row r="804" spans="10:10" ht="15.75" customHeight="1">
      <c r="J804" s="11"/>
    </row>
    <row r="805" spans="10:10" ht="15.75" customHeight="1">
      <c r="J805" s="11"/>
    </row>
    <row r="806" spans="10:10" ht="15.75" customHeight="1">
      <c r="J806" s="11"/>
    </row>
    <row r="807" spans="10:10" ht="15.75" customHeight="1">
      <c r="J807" s="11"/>
    </row>
    <row r="808" spans="10:10" ht="15.75" customHeight="1">
      <c r="J808" s="11"/>
    </row>
    <row r="809" spans="10:10" ht="15.75" customHeight="1">
      <c r="J809" s="11"/>
    </row>
    <row r="810" spans="10:10" ht="15.75" customHeight="1">
      <c r="J810" s="11"/>
    </row>
    <row r="811" spans="10:10" ht="15.75" customHeight="1">
      <c r="J811" s="11"/>
    </row>
    <row r="812" spans="10:10" ht="15.75" customHeight="1">
      <c r="J812" s="11"/>
    </row>
    <row r="813" spans="10:10" ht="15.75" customHeight="1">
      <c r="J813" s="11"/>
    </row>
    <row r="814" spans="10:10" ht="15.75" customHeight="1">
      <c r="J814" s="11"/>
    </row>
    <row r="815" spans="10:10" ht="15.75" customHeight="1">
      <c r="J815" s="11"/>
    </row>
    <row r="816" spans="10:10" ht="15.75" customHeight="1">
      <c r="J816" s="11"/>
    </row>
    <row r="817" spans="10:10" ht="15.75" customHeight="1">
      <c r="J817" s="11"/>
    </row>
    <row r="818" spans="10:10" ht="15.75" customHeight="1">
      <c r="J818" s="11"/>
    </row>
    <row r="819" spans="10:10" ht="15.75" customHeight="1">
      <c r="J819" s="11"/>
    </row>
    <row r="820" spans="10:10" ht="15.75" customHeight="1">
      <c r="J820" s="11"/>
    </row>
    <row r="821" spans="10:10" ht="15.75" customHeight="1">
      <c r="J821" s="11"/>
    </row>
    <row r="822" spans="10:10" ht="15.75" customHeight="1">
      <c r="J822" s="11"/>
    </row>
    <row r="823" spans="10:10" ht="15.75" customHeight="1">
      <c r="J823" s="11"/>
    </row>
    <row r="824" spans="10:10" ht="15.75" customHeight="1">
      <c r="J824" s="11"/>
    </row>
    <row r="825" spans="10:10" ht="15.75" customHeight="1">
      <c r="J825" s="11"/>
    </row>
    <row r="826" spans="10:10" ht="15.75" customHeight="1">
      <c r="J826" s="11"/>
    </row>
    <row r="827" spans="10:10" ht="15.75" customHeight="1">
      <c r="J827" s="11"/>
    </row>
    <row r="828" spans="10:10" ht="15.75" customHeight="1">
      <c r="J828" s="11"/>
    </row>
    <row r="829" spans="10:10" ht="15.75" customHeight="1">
      <c r="J829" s="11"/>
    </row>
    <row r="830" spans="10:10" ht="15.75" customHeight="1">
      <c r="J830" s="11"/>
    </row>
    <row r="831" spans="10:10" ht="15.75" customHeight="1">
      <c r="J831" s="11"/>
    </row>
    <row r="832" spans="10:10" ht="15.75" customHeight="1">
      <c r="J832" s="11"/>
    </row>
    <row r="833" spans="10:10" ht="15.75" customHeight="1">
      <c r="J833" s="11"/>
    </row>
    <row r="834" spans="10:10" ht="15.75" customHeight="1">
      <c r="J834" s="11"/>
    </row>
    <row r="835" spans="10:10" ht="15.75" customHeight="1">
      <c r="J835" s="11"/>
    </row>
    <row r="836" spans="10:10" ht="15.75" customHeight="1">
      <c r="J836" s="11"/>
    </row>
    <row r="837" spans="10:10" ht="15.75" customHeight="1">
      <c r="J837" s="11"/>
    </row>
    <row r="838" spans="10:10" ht="15.75" customHeight="1">
      <c r="J838" s="11"/>
    </row>
    <row r="839" spans="10:10" ht="15.75" customHeight="1">
      <c r="J839" s="11"/>
    </row>
    <row r="840" spans="10:10" ht="15.75" customHeight="1">
      <c r="J840" s="11"/>
    </row>
    <row r="841" spans="10:10" ht="15.75" customHeight="1">
      <c r="J841" s="11"/>
    </row>
    <row r="842" spans="10:10" ht="15.75" customHeight="1">
      <c r="J842" s="11"/>
    </row>
    <row r="843" spans="10:10" ht="15.75" customHeight="1">
      <c r="J843" s="11"/>
    </row>
    <row r="844" spans="10:10" ht="15.75" customHeight="1">
      <c r="J844" s="11"/>
    </row>
    <row r="845" spans="10:10" ht="15.75" customHeight="1">
      <c r="J845" s="11"/>
    </row>
    <row r="846" spans="10:10" ht="15.75" customHeight="1">
      <c r="J846" s="11"/>
    </row>
    <row r="847" spans="10:10" ht="15.75" customHeight="1">
      <c r="J847" s="11"/>
    </row>
    <row r="848" spans="10:10" ht="15.75" customHeight="1">
      <c r="J848" s="11"/>
    </row>
    <row r="849" spans="10:10" ht="15.75" customHeight="1">
      <c r="J849" s="11"/>
    </row>
    <row r="850" spans="10:10" ht="15.75" customHeight="1">
      <c r="J850" s="11"/>
    </row>
    <row r="851" spans="10:10" ht="15.75" customHeight="1">
      <c r="J851" s="11"/>
    </row>
    <row r="852" spans="10:10" ht="15.75" customHeight="1">
      <c r="J852" s="11"/>
    </row>
    <row r="853" spans="10:10" ht="15.75" customHeight="1">
      <c r="J853" s="11"/>
    </row>
    <row r="854" spans="10:10" ht="15.75" customHeight="1">
      <c r="J854" s="11"/>
    </row>
    <row r="855" spans="10:10" ht="15.75" customHeight="1">
      <c r="J855" s="11"/>
    </row>
    <row r="856" spans="10:10" ht="15.75" customHeight="1">
      <c r="J856" s="11"/>
    </row>
    <row r="857" spans="10:10" ht="15.75" customHeight="1">
      <c r="J857" s="11"/>
    </row>
    <row r="858" spans="10:10" ht="15.75" customHeight="1">
      <c r="J858" s="11"/>
    </row>
    <row r="859" spans="10:10" ht="15.75" customHeight="1">
      <c r="J859" s="11"/>
    </row>
    <row r="860" spans="10:10" ht="15.75" customHeight="1">
      <c r="J860" s="11"/>
    </row>
    <row r="861" spans="10:10" ht="15.75" customHeight="1">
      <c r="J861" s="11"/>
    </row>
    <row r="862" spans="10:10" ht="15.75" customHeight="1">
      <c r="J862" s="11"/>
    </row>
    <row r="863" spans="10:10" ht="15.75" customHeight="1">
      <c r="J863" s="11"/>
    </row>
    <row r="864" spans="10:10" ht="15.75" customHeight="1">
      <c r="J864" s="11"/>
    </row>
    <row r="865" spans="10:10" ht="15.75" customHeight="1">
      <c r="J865" s="11"/>
    </row>
    <row r="866" spans="10:10" ht="15.75" customHeight="1">
      <c r="J866" s="11"/>
    </row>
    <row r="867" spans="10:10" ht="15.75" customHeight="1">
      <c r="J867" s="11"/>
    </row>
    <row r="868" spans="10:10" ht="15.75" customHeight="1">
      <c r="J868" s="11"/>
    </row>
    <row r="869" spans="10:10" ht="15.75" customHeight="1">
      <c r="J869" s="11"/>
    </row>
    <row r="870" spans="10:10" ht="15.75" customHeight="1">
      <c r="J870" s="11"/>
    </row>
    <row r="871" spans="10:10" ht="15.75" customHeight="1">
      <c r="J871" s="11"/>
    </row>
    <row r="872" spans="10:10" ht="15.75" customHeight="1">
      <c r="J872" s="11"/>
    </row>
    <row r="873" spans="10:10" ht="15.75" customHeight="1">
      <c r="J873" s="11"/>
    </row>
    <row r="874" spans="10:10" ht="15.75" customHeight="1">
      <c r="J874" s="11"/>
    </row>
    <row r="875" spans="10:10" ht="15.75" customHeight="1">
      <c r="J875" s="11"/>
    </row>
    <row r="876" spans="10:10" ht="15.75" customHeight="1">
      <c r="J876" s="11"/>
    </row>
    <row r="877" spans="10:10" ht="15.75" customHeight="1">
      <c r="J877" s="11"/>
    </row>
    <row r="878" spans="10:10" ht="15.75" customHeight="1">
      <c r="J878" s="11"/>
    </row>
    <row r="879" spans="10:10" ht="15.75" customHeight="1">
      <c r="J879" s="11"/>
    </row>
    <row r="880" spans="10:10" ht="15.75" customHeight="1">
      <c r="J880" s="11"/>
    </row>
    <row r="881" spans="10:10" ht="15.75" customHeight="1">
      <c r="J881" s="11"/>
    </row>
    <row r="882" spans="10:10" ht="15.75" customHeight="1">
      <c r="J882" s="11"/>
    </row>
    <row r="883" spans="10:10" ht="15.75" customHeight="1">
      <c r="J883" s="11"/>
    </row>
    <row r="884" spans="10:10" ht="15.75" customHeight="1">
      <c r="J884" s="11"/>
    </row>
    <row r="885" spans="10:10" ht="15.75" customHeight="1">
      <c r="J885" s="11"/>
    </row>
    <row r="886" spans="10:10" ht="15.75" customHeight="1">
      <c r="J886" s="11"/>
    </row>
    <row r="887" spans="10:10" ht="15.75" customHeight="1">
      <c r="J887" s="11"/>
    </row>
    <row r="888" spans="10:10" ht="15.75" customHeight="1">
      <c r="J888" s="11"/>
    </row>
    <row r="889" spans="10:10" ht="15.75" customHeight="1">
      <c r="J889" s="11"/>
    </row>
    <row r="890" spans="10:10" ht="15.75" customHeight="1">
      <c r="J890" s="11"/>
    </row>
    <row r="891" spans="10:10" ht="15.75" customHeight="1">
      <c r="J891" s="11"/>
    </row>
    <row r="892" spans="10:10" ht="15.75" customHeight="1">
      <c r="J892" s="11"/>
    </row>
    <row r="893" spans="10:10" ht="15.75" customHeight="1">
      <c r="J893" s="11"/>
    </row>
    <row r="894" spans="10:10" ht="15.75" customHeight="1">
      <c r="J894" s="11"/>
    </row>
    <row r="895" spans="10:10" ht="15.75" customHeight="1">
      <c r="J895" s="11"/>
    </row>
    <row r="896" spans="10:10" ht="15.75" customHeight="1">
      <c r="J896" s="11"/>
    </row>
    <row r="897" spans="10:10" ht="15.75" customHeight="1">
      <c r="J897" s="11"/>
    </row>
    <row r="898" spans="10:10" ht="15.75" customHeight="1">
      <c r="J898" s="11"/>
    </row>
    <row r="899" spans="10:10" ht="15.75" customHeight="1">
      <c r="J899" s="11"/>
    </row>
    <row r="900" spans="10:10" ht="15.75" customHeight="1">
      <c r="J900" s="11"/>
    </row>
    <row r="901" spans="10:10" ht="15.75" customHeight="1">
      <c r="J901" s="11"/>
    </row>
    <row r="902" spans="10:10" ht="15.75" customHeight="1">
      <c r="J902" s="11"/>
    </row>
    <row r="903" spans="10:10" ht="15.75" customHeight="1">
      <c r="J903" s="11"/>
    </row>
    <row r="904" spans="10:10" ht="15.75" customHeight="1">
      <c r="J904" s="11"/>
    </row>
    <row r="905" spans="10:10" ht="15.75" customHeight="1">
      <c r="J905" s="11"/>
    </row>
    <row r="906" spans="10:10" ht="15.75" customHeight="1">
      <c r="J906" s="11"/>
    </row>
    <row r="907" spans="10:10" ht="15.75" customHeight="1">
      <c r="J907" s="11"/>
    </row>
    <row r="908" spans="10:10" ht="15.75" customHeight="1">
      <c r="J908" s="11"/>
    </row>
    <row r="909" spans="10:10" ht="15.75" customHeight="1">
      <c r="J909" s="11"/>
    </row>
    <row r="910" spans="10:10" ht="15.75" customHeight="1">
      <c r="J910" s="11"/>
    </row>
    <row r="911" spans="10:10" ht="15.75" customHeight="1">
      <c r="J911" s="11"/>
    </row>
    <row r="912" spans="10:10" ht="15.75" customHeight="1">
      <c r="J912" s="11"/>
    </row>
    <row r="913" spans="10:10" ht="15.75" customHeight="1">
      <c r="J913" s="11"/>
    </row>
    <row r="914" spans="10:10" ht="15.75" customHeight="1">
      <c r="J914" s="11"/>
    </row>
    <row r="915" spans="10:10" ht="15.75" customHeight="1">
      <c r="J915" s="11"/>
    </row>
    <row r="916" spans="10:10" ht="15.75" customHeight="1">
      <c r="J916" s="11"/>
    </row>
    <row r="917" spans="10:10" ht="15.75" customHeight="1">
      <c r="J917" s="11"/>
    </row>
    <row r="918" spans="10:10" ht="15.75" customHeight="1">
      <c r="J918" s="11"/>
    </row>
    <row r="919" spans="10:10" ht="15.75" customHeight="1">
      <c r="J919" s="11"/>
    </row>
    <row r="920" spans="10:10" ht="15.75" customHeight="1">
      <c r="J920" s="11"/>
    </row>
    <row r="921" spans="10:10" ht="15.75" customHeight="1">
      <c r="J921" s="11"/>
    </row>
    <row r="922" spans="10:10" ht="15.75" customHeight="1">
      <c r="J922" s="11"/>
    </row>
    <row r="923" spans="10:10" ht="15.75" customHeight="1">
      <c r="J923" s="11"/>
    </row>
    <row r="924" spans="10:10" ht="15.75" customHeight="1">
      <c r="J924" s="11"/>
    </row>
    <row r="925" spans="10:10" ht="15.75" customHeight="1">
      <c r="J925" s="11"/>
    </row>
    <row r="926" spans="10:10" ht="15.75" customHeight="1">
      <c r="J926" s="11"/>
    </row>
    <row r="927" spans="10:10" ht="15.75" customHeight="1">
      <c r="J927" s="11"/>
    </row>
    <row r="928" spans="10:10" ht="15.75" customHeight="1">
      <c r="J928" s="11"/>
    </row>
    <row r="929" spans="10:10" ht="15.75" customHeight="1">
      <c r="J929" s="11"/>
    </row>
    <row r="930" spans="10:10" ht="15.75" customHeight="1">
      <c r="J930" s="11"/>
    </row>
    <row r="931" spans="10:10" ht="15.75" customHeight="1">
      <c r="J931" s="11"/>
    </row>
    <row r="932" spans="10:10" ht="15.75" customHeight="1">
      <c r="J932" s="11"/>
    </row>
    <row r="933" spans="10:10" ht="15.75" customHeight="1">
      <c r="J933" s="11"/>
    </row>
    <row r="934" spans="10:10" ht="15.75" customHeight="1">
      <c r="J934" s="11"/>
    </row>
    <row r="935" spans="10:10" ht="15.75" customHeight="1">
      <c r="J935" s="11"/>
    </row>
    <row r="936" spans="10:10" ht="15.75" customHeight="1">
      <c r="J936" s="11"/>
    </row>
    <row r="937" spans="10:10" ht="15.75" customHeight="1">
      <c r="J937" s="11"/>
    </row>
    <row r="938" spans="10:10" ht="15.75" customHeight="1">
      <c r="J938" s="11"/>
    </row>
    <row r="939" spans="10:10" ht="15.75" customHeight="1">
      <c r="J939" s="11"/>
    </row>
    <row r="940" spans="10:10" ht="15.75" customHeight="1">
      <c r="J940" s="11"/>
    </row>
    <row r="941" spans="10:10" ht="15.75" customHeight="1">
      <c r="J941" s="11"/>
    </row>
    <row r="942" spans="10:10" ht="15.75" customHeight="1">
      <c r="J942" s="11"/>
    </row>
    <row r="943" spans="10:10" ht="15.75" customHeight="1">
      <c r="J943" s="11"/>
    </row>
    <row r="944" spans="10:10" ht="15.75" customHeight="1">
      <c r="J944" s="11"/>
    </row>
    <row r="945" spans="10:10" ht="15.75" customHeight="1">
      <c r="J945" s="11"/>
    </row>
    <row r="946" spans="10:10" ht="15.75" customHeight="1">
      <c r="J946" s="11"/>
    </row>
    <row r="947" spans="10:10" ht="15.75" customHeight="1">
      <c r="J947" s="11"/>
    </row>
    <row r="948" spans="10:10" ht="15.75" customHeight="1">
      <c r="J948" s="11"/>
    </row>
    <row r="949" spans="10:10" ht="15.75" customHeight="1">
      <c r="J949" s="11"/>
    </row>
    <row r="950" spans="10:10" ht="15.75" customHeight="1">
      <c r="J950" s="11"/>
    </row>
    <row r="951" spans="10:10" ht="15.75" customHeight="1">
      <c r="J951" s="11"/>
    </row>
    <row r="952" spans="10:10" ht="15.75" customHeight="1">
      <c r="J952" s="11"/>
    </row>
    <row r="953" spans="10:10" ht="15.75" customHeight="1">
      <c r="J953" s="11"/>
    </row>
    <row r="954" spans="10:10" ht="15.75" customHeight="1">
      <c r="J954" s="11"/>
    </row>
    <row r="955" spans="10:10" ht="15.75" customHeight="1">
      <c r="J955" s="11"/>
    </row>
    <row r="956" spans="10:10" ht="15.75" customHeight="1">
      <c r="J956" s="11"/>
    </row>
    <row r="957" spans="10:10" ht="15.75" customHeight="1">
      <c r="J957" s="11"/>
    </row>
    <row r="958" spans="10:10" ht="15.75" customHeight="1">
      <c r="J958" s="11"/>
    </row>
    <row r="959" spans="10:10" ht="15.75" customHeight="1">
      <c r="J959" s="11"/>
    </row>
    <row r="960" spans="10:10" ht="15.75" customHeight="1">
      <c r="J960" s="11"/>
    </row>
    <row r="961" spans="10:10" ht="15.75" customHeight="1">
      <c r="J961" s="11"/>
    </row>
    <row r="962" spans="10:10" ht="15.75" customHeight="1">
      <c r="J962" s="11"/>
    </row>
    <row r="963" spans="10:10" ht="15.75" customHeight="1">
      <c r="J963" s="11"/>
    </row>
    <row r="964" spans="10:10" ht="15.75" customHeight="1">
      <c r="J964" s="11"/>
    </row>
    <row r="965" spans="10:10" ht="15.75" customHeight="1">
      <c r="J965" s="11"/>
    </row>
    <row r="966" spans="10:10" ht="15.75" customHeight="1">
      <c r="J966" s="11"/>
    </row>
    <row r="967" spans="10:10" ht="15.75" customHeight="1">
      <c r="J967" s="11"/>
    </row>
    <row r="968" spans="10:10" ht="15.75" customHeight="1">
      <c r="J968" s="11"/>
    </row>
    <row r="969" spans="10:10" ht="15.75" customHeight="1">
      <c r="J969" s="11"/>
    </row>
    <row r="970" spans="10:10" ht="15.75" customHeight="1">
      <c r="J970" s="11"/>
    </row>
    <row r="971" spans="10:10" ht="15.75" customHeight="1">
      <c r="J971" s="11"/>
    </row>
    <row r="972" spans="10:10" ht="15.75" customHeight="1">
      <c r="J972" s="11"/>
    </row>
    <row r="973" spans="10:10" ht="15.75" customHeight="1">
      <c r="J973" s="11"/>
    </row>
    <row r="974" spans="10:10" ht="15.75" customHeight="1">
      <c r="J974" s="11"/>
    </row>
    <row r="975" spans="10:10" ht="15.75" customHeight="1">
      <c r="J975" s="11"/>
    </row>
    <row r="976" spans="10:10" ht="15.75" customHeight="1">
      <c r="J976" s="11"/>
    </row>
    <row r="977" spans="10:10" ht="15.75" customHeight="1">
      <c r="J977" s="11"/>
    </row>
    <row r="978" spans="10:10" ht="15.75" customHeight="1">
      <c r="J978" s="11"/>
    </row>
    <row r="979" spans="10:10" ht="15.75" customHeight="1">
      <c r="J979" s="11"/>
    </row>
    <row r="980" spans="10:10" ht="15.75" customHeight="1">
      <c r="J980" s="11"/>
    </row>
    <row r="981" spans="10:10" ht="15.75" customHeight="1">
      <c r="J981" s="11"/>
    </row>
    <row r="982" spans="10:10" ht="15.75" customHeight="1">
      <c r="J982" s="11"/>
    </row>
    <row r="983" spans="10:10" ht="15.75" customHeight="1">
      <c r="J983" s="11"/>
    </row>
    <row r="984" spans="10:10" ht="15.75" customHeight="1">
      <c r="J984" s="11"/>
    </row>
    <row r="985" spans="10:10" ht="15.75" customHeight="1">
      <c r="J985" s="11"/>
    </row>
    <row r="986" spans="10:10" ht="15.75" customHeight="1">
      <c r="J986" s="11"/>
    </row>
    <row r="987" spans="10:10" ht="15.75" customHeight="1">
      <c r="J987" s="11"/>
    </row>
    <row r="988" spans="10:10" ht="15.75" customHeight="1">
      <c r="J988" s="11"/>
    </row>
    <row r="989" spans="10:10" ht="15.75" customHeight="1">
      <c r="J989" s="11"/>
    </row>
    <row r="990" spans="10:10" ht="15.75" customHeight="1">
      <c r="J990" s="11"/>
    </row>
    <row r="991" spans="10:10" ht="15.75" customHeight="1">
      <c r="J991" s="11"/>
    </row>
    <row r="992" spans="10:10" ht="15.75" customHeight="1">
      <c r="J992" s="11"/>
    </row>
    <row r="993" spans="10:10" ht="15.75" customHeight="1">
      <c r="J993" s="11"/>
    </row>
    <row r="994" spans="10:10" ht="15.75" customHeight="1">
      <c r="J994" s="11"/>
    </row>
    <row r="995" spans="10:10" ht="15.75" customHeight="1">
      <c r="J995" s="11"/>
    </row>
    <row r="996" spans="10:10" ht="15.75" customHeight="1">
      <c r="J996" s="11"/>
    </row>
    <row r="997" spans="10:10" ht="15.75" customHeight="1">
      <c r="J997" s="11"/>
    </row>
    <row r="998" spans="10:10" ht="15.75" customHeight="1">
      <c r="J998" s="11"/>
    </row>
    <row r="999" spans="10:10" ht="15.75" customHeight="1">
      <c r="J999" s="11"/>
    </row>
    <row r="1000" spans="10:10" ht="15.75" customHeight="1">
      <c r="J1000" s="11"/>
    </row>
  </sheetData>
  <mergeCells count="23">
    <mergeCell ref="A25:I25"/>
    <mergeCell ref="A17:I17"/>
    <mergeCell ref="A18:I18"/>
    <mergeCell ref="A19:I19"/>
    <mergeCell ref="A20:I20"/>
    <mergeCell ref="A21:I21"/>
    <mergeCell ref="A22:I22"/>
    <mergeCell ref="A23:I23"/>
    <mergeCell ref="A13:I13"/>
    <mergeCell ref="A14:I14"/>
    <mergeCell ref="A15:I15"/>
    <mergeCell ref="A16:I16"/>
    <mergeCell ref="A24:I24"/>
    <mergeCell ref="A8:I8"/>
    <mergeCell ref="A9:I9"/>
    <mergeCell ref="A10:I10"/>
    <mergeCell ref="A11:I11"/>
    <mergeCell ref="A12:I12"/>
    <mergeCell ref="A1:I1"/>
    <mergeCell ref="C2:I2"/>
    <mergeCell ref="B3:I3"/>
    <mergeCell ref="A5:I5"/>
    <mergeCell ref="A7:I7"/>
  </mergeCells>
  <dataValidations count="1">
    <dataValidation type="list" allowBlank="1" showInputMessage="1" showErrorMessage="1" prompt="Session - Utiliser la liste dérourante" sqref="B4" xr:uid="{00000000-0002-0000-0000-000000000000}">
      <formula1>"Session unique,Deux sessions,Seconde chance"</formula1>
    </dataValidation>
  </dataValidations>
  <pageMargins left="0.25" right="0.25" top="0.75" bottom="0.75" header="0" footer="0"/>
  <pageSetup paperSize="9" scale="92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Composante - Utiliser la liste déroulante" xr:uid="{00000000-0002-0000-0000-000001000000}">
          <x14:formula1>
            <xm:f>Listes!$A$2:$A$19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tabSelected="1" topLeftCell="B1" workbookViewId="0">
      <selection activeCell="L18" sqref="L18"/>
    </sheetView>
  </sheetViews>
  <sheetFormatPr baseColWidth="10" defaultColWidth="14.44140625" defaultRowHeight="15" customHeight="1"/>
  <cols>
    <col min="1" max="1" width="26.44140625" customWidth="1"/>
    <col min="2" max="2" width="52.33203125" customWidth="1"/>
    <col min="3" max="3" width="20.44140625" customWidth="1"/>
    <col min="4" max="4" width="6.6640625" customWidth="1"/>
    <col min="5" max="5" width="12" customWidth="1"/>
    <col min="6" max="6" width="13.6640625" customWidth="1"/>
    <col min="7" max="7" width="15.44140625" customWidth="1"/>
    <col min="8" max="8" width="19.6640625" customWidth="1"/>
    <col min="9" max="9" width="11.109375" customWidth="1"/>
    <col min="10" max="11" width="17.44140625" customWidth="1"/>
    <col min="12" max="12" width="10.6640625" customWidth="1"/>
    <col min="13" max="13" width="17.44140625" customWidth="1"/>
    <col min="14" max="14" width="10.6640625" customWidth="1"/>
    <col min="15" max="15" width="13.44140625" customWidth="1"/>
    <col min="16" max="17" width="10.88671875" customWidth="1"/>
    <col min="18" max="18" width="35.6640625" customWidth="1"/>
    <col min="19" max="26" width="10.88671875" customWidth="1"/>
  </cols>
  <sheetData>
    <row r="1" spans="1:26" ht="23.4">
      <c r="A1" s="8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9.5" customHeight="1">
      <c r="A2" s="16" t="s">
        <v>1</v>
      </c>
      <c r="B2" s="85" t="str">
        <f>'Fiche générale'!B2</f>
        <v>EUR SPECTRUM</v>
      </c>
      <c r="C2" s="79"/>
      <c r="D2" s="79"/>
      <c r="E2" s="8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.5" customHeight="1">
      <c r="A3" s="16" t="s">
        <v>3</v>
      </c>
      <c r="B3" s="86">
        <f>'Fiche générale'!B3:I3</f>
        <v>0</v>
      </c>
      <c r="C3" s="68"/>
      <c r="D3" s="68"/>
      <c r="E3" s="68"/>
      <c r="F3" s="68"/>
      <c r="G3" s="68"/>
      <c r="H3" s="68"/>
      <c r="I3" s="68"/>
      <c r="J3" s="6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.5" customHeight="1">
      <c r="A4" s="16" t="s">
        <v>18</v>
      </c>
      <c r="B4" s="17" t="s">
        <v>19</v>
      </c>
      <c r="C4" s="18" t="s">
        <v>20</v>
      </c>
      <c r="D4" s="87"/>
      <c r="E4" s="69"/>
      <c r="F4" s="88" t="s">
        <v>21</v>
      </c>
      <c r="G4" s="68"/>
      <c r="H4" s="87"/>
      <c r="I4" s="68"/>
      <c r="J4" s="68"/>
      <c r="K4" s="68"/>
      <c r="L4" s="68"/>
      <c r="M4" s="68"/>
      <c r="N4" s="69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9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9.5" customHeight="1">
      <c r="A6" s="16" t="s">
        <v>22</v>
      </c>
      <c r="B6" s="19"/>
      <c r="C6" s="18" t="s">
        <v>23</v>
      </c>
      <c r="D6" s="89"/>
      <c r="E6" s="69"/>
      <c r="F6" s="88" t="s">
        <v>24</v>
      </c>
      <c r="G6" s="68"/>
      <c r="H6" s="96"/>
      <c r="I6" s="68"/>
      <c r="J6" s="68"/>
      <c r="K6" s="68"/>
      <c r="L6" s="68"/>
      <c r="M6" s="68"/>
      <c r="N6" s="69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9.5" customHeight="1">
      <c r="A7" s="16" t="s">
        <v>25</v>
      </c>
      <c r="B7" s="2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9.5" customHeight="1">
      <c r="A8" s="21"/>
      <c r="B8" s="22"/>
      <c r="C8" s="11"/>
      <c r="D8" s="11"/>
      <c r="E8" s="11"/>
      <c r="F8" s="11"/>
      <c r="G8" s="11"/>
      <c r="H8" s="23"/>
      <c r="I8" s="23"/>
      <c r="J8" s="23"/>
      <c r="K8" s="23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11"/>
      <c r="B9" s="24"/>
      <c r="C9" s="25"/>
      <c r="D9" s="23"/>
      <c r="E9" s="97" t="s">
        <v>26</v>
      </c>
      <c r="F9" s="69"/>
      <c r="G9" s="97" t="s">
        <v>27</v>
      </c>
      <c r="H9" s="69"/>
      <c r="J9" s="23"/>
      <c r="K9" s="26">
        <v>1</v>
      </c>
      <c r="L9" s="23"/>
      <c r="M9" s="23"/>
      <c r="N9" s="23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11"/>
      <c r="B10" s="24"/>
      <c r="C10" s="25"/>
      <c r="D10" s="27"/>
      <c r="E10" s="98" t="s">
        <v>28</v>
      </c>
      <c r="F10" s="69"/>
      <c r="G10" s="99"/>
      <c r="H10" s="69"/>
      <c r="J10" s="28"/>
      <c r="K10" s="28"/>
      <c r="L10" s="28"/>
      <c r="M10" s="28"/>
      <c r="N10" s="28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9">
        <v>1</v>
      </c>
      <c r="B11" s="30"/>
      <c r="C11" s="25"/>
      <c r="D11" s="31"/>
      <c r="E11" s="24"/>
      <c r="F11" s="24"/>
      <c r="G11" s="24"/>
      <c r="H11" s="24"/>
      <c r="I11" s="24"/>
      <c r="J11" s="11"/>
      <c r="K11" s="11"/>
      <c r="L11" s="11"/>
      <c r="M11" s="28"/>
      <c r="N11" s="28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11"/>
      <c r="B12" s="24"/>
      <c r="C12" s="24"/>
      <c r="D12" s="31"/>
      <c r="E12" s="11"/>
      <c r="F12" s="11"/>
      <c r="G12" s="11"/>
      <c r="H12" s="11"/>
      <c r="I12" s="11"/>
      <c r="J12" s="11"/>
      <c r="K12" s="11"/>
      <c r="L12" s="11"/>
      <c r="M12" s="28"/>
      <c r="N12" s="2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4.4">
      <c r="A13" s="11"/>
      <c r="B13" s="30"/>
      <c r="C13" s="31"/>
      <c r="D13" s="31"/>
      <c r="E13" s="100"/>
      <c r="F13" s="101"/>
      <c r="G13" s="32"/>
      <c r="H13" s="31"/>
      <c r="I13" s="31"/>
      <c r="J13" s="24"/>
      <c r="K13" s="2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6.25" customHeight="1">
      <c r="A14" s="11"/>
      <c r="B14" s="30"/>
      <c r="C14" s="31"/>
      <c r="D14" s="31"/>
      <c r="E14" s="32"/>
      <c r="F14" s="32"/>
      <c r="G14" s="32"/>
      <c r="H14" s="31"/>
      <c r="I14" s="31"/>
      <c r="J14" s="90" t="s">
        <v>29</v>
      </c>
      <c r="K14" s="68"/>
      <c r="L14" s="69"/>
      <c r="M14" s="90" t="s">
        <v>30</v>
      </c>
      <c r="N14" s="69"/>
      <c r="O14" s="91" t="s">
        <v>31</v>
      </c>
      <c r="P14" s="68"/>
      <c r="Q14" s="69"/>
      <c r="R14" s="92" t="s">
        <v>32</v>
      </c>
      <c r="S14" s="11"/>
      <c r="T14" s="11"/>
      <c r="U14" s="11"/>
      <c r="V14" s="11"/>
      <c r="W14" s="11"/>
      <c r="X14" s="11"/>
      <c r="Y14" s="11"/>
      <c r="Z14" s="11"/>
    </row>
    <row r="15" spans="1:26" ht="39.75" customHeight="1">
      <c r="A15" s="11"/>
      <c r="B15" s="24"/>
      <c r="C15" s="33"/>
      <c r="D15" s="33"/>
      <c r="E15" s="34"/>
      <c r="F15" s="34"/>
      <c r="G15" s="34"/>
      <c r="H15" s="34"/>
      <c r="I15" s="35"/>
      <c r="J15" s="36" t="s">
        <v>33</v>
      </c>
      <c r="K15" s="95" t="str">
        <f>IF(H17="CCI (CC Intégral)","CT pour les dispensés","Contrôle Terminal")</f>
        <v>Contrôle Terminal</v>
      </c>
      <c r="L15" s="69"/>
      <c r="M15" s="95" t="s">
        <v>34</v>
      </c>
      <c r="N15" s="69"/>
      <c r="O15" s="37" t="s">
        <v>35</v>
      </c>
      <c r="P15" s="38" t="s">
        <v>34</v>
      </c>
      <c r="Q15" s="39"/>
      <c r="R15" s="93"/>
      <c r="S15" s="11"/>
      <c r="T15" s="11"/>
      <c r="U15" s="11"/>
      <c r="V15" s="11"/>
      <c r="W15" s="11"/>
      <c r="X15" s="11"/>
      <c r="Y15" s="11"/>
      <c r="Z15" s="11"/>
    </row>
    <row r="16" spans="1:26" ht="46.8">
      <c r="A16" s="40" t="s">
        <v>36</v>
      </c>
      <c r="B16" s="40" t="s">
        <v>37</v>
      </c>
      <c r="C16" s="41" t="s">
        <v>38</v>
      </c>
      <c r="D16" s="37" t="s">
        <v>39</v>
      </c>
      <c r="E16" s="42" t="s">
        <v>40</v>
      </c>
      <c r="F16" s="36" t="s">
        <v>41</v>
      </c>
      <c r="G16" s="36" t="s">
        <v>42</v>
      </c>
      <c r="H16" s="43" t="s">
        <v>43</v>
      </c>
      <c r="I16" s="36" t="s">
        <v>44</v>
      </c>
      <c r="J16" s="37" t="s">
        <v>45</v>
      </c>
      <c r="K16" s="37" t="s">
        <v>46</v>
      </c>
      <c r="L16" s="37" t="s">
        <v>47</v>
      </c>
      <c r="M16" s="37" t="s">
        <v>46</v>
      </c>
      <c r="N16" s="37" t="s">
        <v>47</v>
      </c>
      <c r="O16" s="38" t="s">
        <v>46</v>
      </c>
      <c r="P16" s="38" t="s">
        <v>46</v>
      </c>
      <c r="Q16" s="38" t="s">
        <v>47</v>
      </c>
      <c r="R16" s="94"/>
      <c r="S16" s="24"/>
      <c r="T16" s="24"/>
      <c r="U16" s="24"/>
      <c r="V16" s="24"/>
      <c r="W16" s="24"/>
      <c r="X16" s="24"/>
      <c r="Y16" s="24"/>
      <c r="Z16" s="24"/>
    </row>
    <row r="17" spans="1:26" ht="15" customHeight="1">
      <c r="A17" s="44" t="s">
        <v>48</v>
      </c>
      <c r="B17" s="45" t="s">
        <v>49</v>
      </c>
      <c r="C17" s="46"/>
      <c r="D17" s="47"/>
      <c r="E17" s="47"/>
      <c r="F17" s="48" t="s">
        <v>50</v>
      </c>
      <c r="G17" s="48" t="s">
        <v>50</v>
      </c>
      <c r="H17" s="48" t="s">
        <v>51</v>
      </c>
      <c r="I17" s="47"/>
      <c r="J17" s="49"/>
      <c r="K17" s="49" t="s">
        <v>64</v>
      </c>
      <c r="L17" s="49"/>
      <c r="M17" s="49"/>
      <c r="N17" s="49"/>
      <c r="O17" s="49"/>
      <c r="P17" s="49"/>
      <c r="Q17" s="49"/>
      <c r="R17" s="49"/>
      <c r="S17" s="11"/>
      <c r="T17" s="11"/>
      <c r="U17" s="11"/>
      <c r="V17" s="11"/>
      <c r="W17" s="11"/>
      <c r="X17" s="11"/>
      <c r="Y17" s="11"/>
      <c r="Z17" s="11"/>
    </row>
    <row r="18" spans="1:26" ht="15" customHeight="1">
      <c r="A18" s="49"/>
      <c r="B18" s="46"/>
      <c r="C18" s="46"/>
      <c r="D18" s="47"/>
      <c r="E18" s="47"/>
      <c r="F18" s="47"/>
      <c r="G18" s="47"/>
      <c r="H18" s="47"/>
      <c r="I18" s="47"/>
      <c r="J18" s="49"/>
      <c r="K18" s="49"/>
      <c r="L18" s="49"/>
      <c r="M18" s="49"/>
      <c r="N18" s="49"/>
      <c r="O18" s="49"/>
      <c r="P18" s="49"/>
      <c r="Q18" s="49"/>
      <c r="R18" s="49"/>
      <c r="S18" s="11"/>
      <c r="T18" s="11"/>
      <c r="U18" s="11"/>
      <c r="V18" s="11"/>
      <c r="W18" s="11"/>
      <c r="X18" s="11"/>
      <c r="Y18" s="11"/>
      <c r="Z18" s="11"/>
    </row>
    <row r="19" spans="1:26" ht="15" customHeight="1">
      <c r="A19" s="49"/>
      <c r="B19" s="46"/>
      <c r="C19" s="46"/>
      <c r="D19" s="47"/>
      <c r="E19" s="47"/>
      <c r="F19" s="47"/>
      <c r="G19" s="47"/>
      <c r="H19" s="47"/>
      <c r="I19" s="47"/>
      <c r="J19" s="49"/>
      <c r="K19" s="49"/>
      <c r="L19" s="49"/>
      <c r="M19" s="49"/>
      <c r="N19" s="49"/>
      <c r="O19" s="49"/>
      <c r="P19" s="49"/>
      <c r="Q19" s="49"/>
      <c r="R19" s="49"/>
      <c r="S19" s="11"/>
      <c r="T19" s="11"/>
      <c r="U19" s="11"/>
      <c r="V19" s="11"/>
      <c r="W19" s="11"/>
      <c r="X19" s="11"/>
      <c r="Y19" s="11"/>
      <c r="Z19" s="11"/>
    </row>
    <row r="20" spans="1:26" ht="15" customHeight="1">
      <c r="A20" s="49"/>
      <c r="B20" s="46"/>
      <c r="C20" s="46"/>
      <c r="D20" s="47"/>
      <c r="E20" s="47"/>
      <c r="F20" s="47"/>
      <c r="G20" s="47"/>
      <c r="H20" s="47"/>
      <c r="I20" s="47"/>
      <c r="J20" s="49"/>
      <c r="K20" s="49"/>
      <c r="L20" s="49"/>
      <c r="M20" s="49"/>
      <c r="N20" s="49"/>
      <c r="O20" s="49"/>
      <c r="P20" s="49"/>
      <c r="Q20" s="49"/>
      <c r="R20" s="49"/>
      <c r="S20" s="11"/>
      <c r="T20" s="11"/>
      <c r="U20" s="11"/>
      <c r="V20" s="11"/>
      <c r="W20" s="11"/>
      <c r="X20" s="11"/>
      <c r="Y20" s="11"/>
      <c r="Z20" s="11"/>
    </row>
    <row r="21" spans="1:26" ht="15" customHeight="1">
      <c r="A21" s="49"/>
      <c r="B21" s="46"/>
      <c r="C21" s="46"/>
      <c r="D21" s="47"/>
      <c r="E21" s="47"/>
      <c r="F21" s="47"/>
      <c r="G21" s="47"/>
      <c r="H21" s="47"/>
      <c r="I21" s="47"/>
      <c r="J21" s="49"/>
      <c r="K21" s="49"/>
      <c r="L21" s="49"/>
      <c r="M21" s="49"/>
      <c r="N21" s="49"/>
      <c r="O21" s="49"/>
      <c r="P21" s="49"/>
      <c r="Q21" s="49"/>
      <c r="R21" s="49"/>
      <c r="S21" s="11"/>
      <c r="T21" s="11"/>
      <c r="U21" s="11"/>
      <c r="V21" s="11"/>
      <c r="W21" s="11"/>
      <c r="X21" s="11"/>
      <c r="Y21" s="11"/>
      <c r="Z21" s="11"/>
    </row>
    <row r="22" spans="1:26" ht="14.25" customHeight="1">
      <c r="A22" s="49"/>
      <c r="B22" s="50"/>
      <c r="C22" s="46"/>
      <c r="D22" s="47"/>
      <c r="E22" s="47"/>
      <c r="F22" s="47"/>
      <c r="G22" s="47"/>
      <c r="H22" s="47"/>
      <c r="I22" s="47"/>
      <c r="J22" s="49"/>
      <c r="K22" s="49"/>
      <c r="L22" s="49"/>
      <c r="M22" s="49"/>
      <c r="N22" s="49"/>
      <c r="O22" s="49"/>
      <c r="P22" s="49"/>
      <c r="Q22" s="49"/>
      <c r="R22" s="49"/>
      <c r="S22" s="11"/>
      <c r="T22" s="11"/>
      <c r="U22" s="11"/>
      <c r="V22" s="11"/>
      <c r="W22" s="11"/>
      <c r="X22" s="11"/>
      <c r="Y22" s="11"/>
      <c r="Z22" s="11"/>
    </row>
    <row r="23" spans="1:26" ht="15" customHeight="1">
      <c r="A23" s="49"/>
      <c r="B23" s="46"/>
      <c r="C23" s="46"/>
      <c r="D23" s="47"/>
      <c r="E23" s="47"/>
      <c r="F23" s="47"/>
      <c r="G23" s="47"/>
      <c r="H23" s="47"/>
      <c r="I23" s="47"/>
      <c r="J23" s="49"/>
      <c r="K23" s="49"/>
      <c r="L23" s="49"/>
      <c r="M23" s="49"/>
      <c r="N23" s="49"/>
      <c r="O23" s="49"/>
      <c r="P23" s="49"/>
      <c r="Q23" s="49"/>
      <c r="R23" s="49"/>
      <c r="S23" s="11"/>
      <c r="T23" s="11"/>
      <c r="U23" s="11"/>
      <c r="V23" s="11"/>
      <c r="W23" s="11"/>
      <c r="X23" s="11"/>
      <c r="Y23" s="11"/>
      <c r="Z23" s="11"/>
    </row>
    <row r="24" spans="1:26" ht="15" customHeight="1">
      <c r="A24" s="49"/>
      <c r="B24" s="49"/>
      <c r="C24" s="51"/>
      <c r="D24" s="47"/>
      <c r="E24" s="47"/>
      <c r="F24" s="47"/>
      <c r="G24" s="47"/>
      <c r="H24" s="47"/>
      <c r="I24" s="47"/>
      <c r="J24" s="49"/>
      <c r="K24" s="49"/>
      <c r="L24" s="49"/>
      <c r="M24" s="49"/>
      <c r="N24" s="49"/>
      <c r="O24" s="49"/>
      <c r="P24" s="49"/>
      <c r="Q24" s="49"/>
      <c r="R24" s="49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49"/>
      <c r="B25" s="49"/>
      <c r="C25" s="46"/>
      <c r="D25" s="47"/>
      <c r="E25" s="47"/>
      <c r="F25" s="47"/>
      <c r="G25" s="47"/>
      <c r="H25" s="47"/>
      <c r="I25" s="47"/>
      <c r="J25" s="49"/>
      <c r="K25" s="49"/>
      <c r="L25" s="49"/>
      <c r="M25" s="49"/>
      <c r="N25" s="49"/>
      <c r="O25" s="49"/>
      <c r="P25" s="49"/>
      <c r="Q25" s="49"/>
      <c r="R25" s="49"/>
      <c r="S25" s="11"/>
      <c r="T25" s="11"/>
      <c r="U25" s="11"/>
      <c r="V25" s="11"/>
      <c r="W25" s="11"/>
      <c r="X25" s="11"/>
      <c r="Y25" s="11"/>
      <c r="Z25" s="11"/>
    </row>
    <row r="26" spans="1:26" ht="15" customHeight="1">
      <c r="A26" s="49"/>
      <c r="B26" s="49"/>
      <c r="C26" s="46"/>
      <c r="D26" s="47"/>
      <c r="E26" s="47"/>
      <c r="F26" s="47"/>
      <c r="G26" s="47"/>
      <c r="H26" s="47"/>
      <c r="I26" s="47"/>
      <c r="J26" s="49"/>
      <c r="K26" s="49"/>
      <c r="L26" s="49"/>
      <c r="M26" s="49"/>
      <c r="N26" s="49"/>
      <c r="O26" s="49"/>
      <c r="P26" s="49"/>
      <c r="Q26" s="49"/>
      <c r="R26" s="49"/>
      <c r="S26" s="11"/>
      <c r="T26" s="11"/>
      <c r="U26" s="11"/>
      <c r="V26" s="11"/>
      <c r="W26" s="11"/>
      <c r="X26" s="11"/>
      <c r="Y26" s="11"/>
      <c r="Z26" s="11"/>
    </row>
    <row r="27" spans="1:26" ht="15" customHeight="1">
      <c r="A27" s="49"/>
      <c r="B27" s="49"/>
      <c r="C27" s="46"/>
      <c r="D27" s="47"/>
      <c r="E27" s="47"/>
      <c r="F27" s="47"/>
      <c r="G27" s="47"/>
      <c r="H27" s="47"/>
      <c r="I27" s="47"/>
      <c r="J27" s="49"/>
      <c r="K27" s="49"/>
      <c r="L27" s="49"/>
      <c r="M27" s="49"/>
      <c r="N27" s="49"/>
      <c r="O27" s="49"/>
      <c r="P27" s="49"/>
      <c r="Q27" s="49"/>
      <c r="R27" s="49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49"/>
      <c r="B28" s="49"/>
      <c r="C28" s="46"/>
      <c r="D28" s="47"/>
      <c r="E28" s="47"/>
      <c r="F28" s="47"/>
      <c r="G28" s="47"/>
      <c r="H28" s="47"/>
      <c r="I28" s="47"/>
      <c r="J28" s="49"/>
      <c r="K28" s="49"/>
      <c r="L28" s="49"/>
      <c r="M28" s="49"/>
      <c r="N28" s="49"/>
      <c r="O28" s="49"/>
      <c r="P28" s="49"/>
      <c r="Q28" s="49"/>
      <c r="R28" s="49"/>
      <c r="S28" s="11"/>
      <c r="T28" s="11"/>
      <c r="U28" s="11"/>
      <c r="V28" s="11"/>
      <c r="W28" s="11"/>
      <c r="X28" s="11"/>
      <c r="Y28" s="11"/>
      <c r="Z28" s="11"/>
    </row>
    <row r="29" spans="1:26" ht="15" customHeight="1">
      <c r="A29" s="49"/>
      <c r="B29" s="49"/>
      <c r="C29" s="49"/>
      <c r="D29" s="47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1"/>
      <c r="T29" s="11"/>
      <c r="U29" s="11"/>
      <c r="V29" s="11"/>
      <c r="W29" s="11"/>
      <c r="X29" s="11"/>
      <c r="Y29" s="11"/>
      <c r="Z29" s="11"/>
    </row>
    <row r="30" spans="1:26" ht="15" customHeight="1">
      <c r="A30" s="49"/>
      <c r="B30" s="49"/>
      <c r="C30" s="49"/>
      <c r="D30" s="47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11"/>
      <c r="T30" s="11"/>
      <c r="U30" s="11"/>
      <c r="V30" s="11"/>
      <c r="W30" s="11"/>
      <c r="X30" s="11"/>
      <c r="Y30" s="11"/>
      <c r="Z30" s="11"/>
    </row>
    <row r="31" spans="1:26" ht="15" customHeight="1">
      <c r="A31" s="49"/>
      <c r="B31" s="49"/>
      <c r="C31" s="49"/>
      <c r="D31" s="47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1"/>
      <c r="T31" s="11"/>
      <c r="U31" s="11"/>
      <c r="V31" s="11"/>
      <c r="W31" s="11"/>
      <c r="X31" s="11"/>
      <c r="Y31" s="11"/>
      <c r="Z31" s="11"/>
    </row>
    <row r="32" spans="1:26" ht="15" customHeight="1">
      <c r="A32" s="49"/>
      <c r="B32" s="49"/>
      <c r="C32" s="49"/>
      <c r="D32" s="47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49"/>
      <c r="B33" s="46"/>
      <c r="C33" s="46"/>
      <c r="D33" s="47"/>
      <c r="E33" s="49"/>
      <c r="F33" s="49"/>
      <c r="G33" s="49"/>
      <c r="H33" s="49"/>
      <c r="I33" s="49"/>
      <c r="J33" s="46"/>
      <c r="K33" s="49"/>
      <c r="L33" s="49"/>
      <c r="M33" s="49"/>
      <c r="N33" s="49"/>
      <c r="O33" s="49"/>
      <c r="P33" s="49"/>
      <c r="Q33" s="49"/>
      <c r="R33" s="49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49"/>
      <c r="B34" s="46"/>
      <c r="C34" s="46"/>
      <c r="D34" s="47"/>
      <c r="E34" s="49"/>
      <c r="F34" s="49"/>
      <c r="G34" s="49"/>
      <c r="H34" s="49"/>
      <c r="I34" s="49"/>
      <c r="J34" s="46"/>
      <c r="K34" s="49"/>
      <c r="L34" s="49"/>
      <c r="M34" s="49"/>
      <c r="N34" s="49"/>
      <c r="O34" s="49"/>
      <c r="P34" s="49"/>
      <c r="Q34" s="49"/>
      <c r="R34" s="49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49"/>
      <c r="B35" s="46"/>
      <c r="C35" s="46"/>
      <c r="D35" s="47"/>
      <c r="E35" s="49"/>
      <c r="F35" s="49"/>
      <c r="G35" s="49"/>
      <c r="H35" s="49"/>
      <c r="I35" s="49"/>
      <c r="J35" s="46"/>
      <c r="K35" s="49"/>
      <c r="L35" s="49"/>
      <c r="M35" s="49"/>
      <c r="N35" s="49"/>
      <c r="O35" s="49"/>
      <c r="P35" s="49"/>
      <c r="Q35" s="49"/>
      <c r="R35" s="49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49"/>
      <c r="B36" s="46"/>
      <c r="C36" s="46"/>
      <c r="D36" s="47"/>
      <c r="E36" s="49"/>
      <c r="F36" s="49"/>
      <c r="G36" s="49"/>
      <c r="H36" s="49"/>
      <c r="I36" s="49"/>
      <c r="J36" s="46"/>
      <c r="K36" s="49"/>
      <c r="L36" s="49"/>
      <c r="M36" s="49"/>
      <c r="N36" s="49"/>
      <c r="O36" s="49"/>
      <c r="P36" s="49"/>
      <c r="Q36" s="49"/>
      <c r="R36" s="49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49"/>
      <c r="B37" s="46"/>
      <c r="C37" s="46"/>
      <c r="D37" s="47"/>
      <c r="E37" s="49"/>
      <c r="F37" s="49"/>
      <c r="G37" s="49"/>
      <c r="H37" s="49"/>
      <c r="I37" s="49"/>
      <c r="J37" s="46"/>
      <c r="K37" s="49"/>
      <c r="L37" s="49"/>
      <c r="M37" s="49"/>
      <c r="N37" s="49"/>
      <c r="O37" s="49"/>
      <c r="P37" s="49"/>
      <c r="Q37" s="49"/>
      <c r="R37" s="49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49"/>
      <c r="B38" s="46"/>
      <c r="C38" s="46"/>
      <c r="D38" s="47"/>
      <c r="E38" s="49"/>
      <c r="F38" s="49"/>
      <c r="G38" s="49"/>
      <c r="H38" s="49"/>
      <c r="I38" s="49"/>
      <c r="J38" s="46"/>
      <c r="K38" s="49"/>
      <c r="L38" s="49"/>
      <c r="M38" s="49"/>
      <c r="N38" s="49"/>
      <c r="O38" s="49"/>
      <c r="P38" s="49"/>
      <c r="Q38" s="49"/>
      <c r="R38" s="49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49"/>
      <c r="B39" s="46"/>
      <c r="C39" s="46"/>
      <c r="D39" s="47"/>
      <c r="E39" s="49"/>
      <c r="F39" s="49"/>
      <c r="G39" s="49"/>
      <c r="H39" s="49"/>
      <c r="I39" s="49"/>
      <c r="J39" s="46"/>
      <c r="K39" s="49"/>
      <c r="L39" s="49"/>
      <c r="M39" s="49"/>
      <c r="N39" s="49"/>
      <c r="O39" s="49"/>
      <c r="P39" s="49"/>
      <c r="Q39" s="49"/>
      <c r="R39" s="49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49"/>
      <c r="B40" s="46"/>
      <c r="C40" s="46"/>
      <c r="D40" s="47"/>
      <c r="E40" s="49"/>
      <c r="F40" s="49"/>
      <c r="G40" s="49"/>
      <c r="H40" s="49"/>
      <c r="I40" s="49"/>
      <c r="J40" s="46"/>
      <c r="K40" s="49"/>
      <c r="L40" s="49"/>
      <c r="M40" s="49"/>
      <c r="N40" s="49"/>
      <c r="O40" s="49"/>
      <c r="P40" s="49"/>
      <c r="Q40" s="49"/>
      <c r="R40" s="49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49"/>
      <c r="B41" s="16"/>
      <c r="C41" s="52"/>
      <c r="D41" s="47"/>
      <c r="E41" s="53"/>
      <c r="F41" s="53"/>
      <c r="G41" s="53"/>
      <c r="H41" s="53"/>
      <c r="I41" s="53"/>
      <c r="J41" s="52"/>
      <c r="K41" s="49"/>
      <c r="L41" s="49"/>
      <c r="M41" s="49"/>
      <c r="N41" s="49"/>
      <c r="O41" s="49"/>
      <c r="P41" s="49"/>
      <c r="Q41" s="49"/>
      <c r="R41" s="49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49"/>
      <c r="B42" s="54"/>
      <c r="C42" s="55"/>
      <c r="D42" s="47"/>
      <c r="E42" s="49"/>
      <c r="F42" s="49"/>
      <c r="G42" s="49"/>
      <c r="H42" s="49"/>
      <c r="I42" s="49"/>
      <c r="J42" s="55"/>
      <c r="K42" s="49"/>
      <c r="L42" s="49"/>
      <c r="M42" s="49"/>
      <c r="N42" s="49"/>
      <c r="O42" s="49"/>
      <c r="P42" s="49"/>
      <c r="Q42" s="49"/>
      <c r="R42" s="49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49"/>
      <c r="B43" s="46"/>
      <c r="C43" s="46"/>
      <c r="D43" s="47"/>
      <c r="E43" s="49"/>
      <c r="F43" s="49"/>
      <c r="G43" s="49"/>
      <c r="H43" s="49"/>
      <c r="I43" s="49"/>
      <c r="J43" s="46"/>
      <c r="K43" s="49"/>
      <c r="L43" s="49"/>
      <c r="M43" s="49"/>
      <c r="N43" s="49"/>
      <c r="O43" s="49"/>
      <c r="P43" s="49"/>
      <c r="Q43" s="49"/>
      <c r="R43" s="49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49"/>
      <c r="B44" s="46"/>
      <c r="C44" s="46"/>
      <c r="D44" s="47"/>
      <c r="E44" s="49"/>
      <c r="F44" s="49"/>
      <c r="G44" s="49"/>
      <c r="H44" s="49"/>
      <c r="I44" s="49"/>
      <c r="J44" s="46"/>
      <c r="K44" s="49"/>
      <c r="L44" s="49"/>
      <c r="M44" s="49"/>
      <c r="N44" s="49"/>
      <c r="O44" s="49"/>
      <c r="P44" s="49"/>
      <c r="Q44" s="49"/>
      <c r="R44" s="49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49"/>
      <c r="B45" s="46"/>
      <c r="C45" s="46"/>
      <c r="D45" s="47"/>
      <c r="E45" s="49"/>
      <c r="F45" s="49"/>
      <c r="G45" s="49"/>
      <c r="H45" s="49"/>
      <c r="I45" s="49"/>
      <c r="J45" s="46"/>
      <c r="K45" s="49"/>
      <c r="L45" s="49"/>
      <c r="M45" s="49"/>
      <c r="N45" s="49"/>
      <c r="O45" s="49"/>
      <c r="P45" s="49"/>
      <c r="Q45" s="49"/>
      <c r="R45" s="49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49"/>
      <c r="B46" s="46"/>
      <c r="C46" s="46"/>
      <c r="D46" s="47"/>
      <c r="E46" s="49"/>
      <c r="F46" s="49"/>
      <c r="G46" s="49"/>
      <c r="H46" s="49"/>
      <c r="I46" s="49"/>
      <c r="J46" s="46"/>
      <c r="K46" s="49"/>
      <c r="L46" s="49"/>
      <c r="M46" s="49"/>
      <c r="N46" s="49"/>
      <c r="O46" s="49"/>
      <c r="P46" s="49"/>
      <c r="Q46" s="49"/>
      <c r="R46" s="49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49"/>
      <c r="B47" s="46"/>
      <c r="C47" s="46"/>
      <c r="D47" s="47"/>
      <c r="E47" s="49"/>
      <c r="F47" s="49"/>
      <c r="G47" s="49"/>
      <c r="H47" s="49"/>
      <c r="I47" s="49"/>
      <c r="J47" s="46"/>
      <c r="K47" s="49"/>
      <c r="L47" s="49"/>
      <c r="M47" s="49"/>
      <c r="N47" s="49"/>
      <c r="O47" s="49"/>
      <c r="P47" s="49"/>
      <c r="Q47" s="49"/>
      <c r="R47" s="49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49"/>
      <c r="B48" s="46"/>
      <c r="C48" s="46"/>
      <c r="D48" s="47"/>
      <c r="E48" s="49"/>
      <c r="F48" s="49"/>
      <c r="G48" s="49"/>
      <c r="H48" s="49"/>
      <c r="I48" s="49"/>
      <c r="J48" s="46"/>
      <c r="K48" s="49"/>
      <c r="L48" s="49"/>
      <c r="M48" s="49"/>
      <c r="N48" s="49"/>
      <c r="O48" s="49"/>
      <c r="P48" s="49"/>
      <c r="Q48" s="49"/>
      <c r="R48" s="49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49"/>
      <c r="B49" s="46"/>
      <c r="C49" s="46"/>
      <c r="D49" s="47"/>
      <c r="E49" s="49"/>
      <c r="F49" s="49"/>
      <c r="G49" s="49"/>
      <c r="H49" s="49"/>
      <c r="I49" s="49"/>
      <c r="J49" s="46"/>
      <c r="K49" s="49"/>
      <c r="L49" s="49"/>
      <c r="M49" s="49"/>
      <c r="N49" s="49"/>
      <c r="O49" s="49"/>
      <c r="P49" s="49"/>
      <c r="Q49" s="49"/>
      <c r="R49" s="49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49"/>
      <c r="B50" s="46"/>
      <c r="C50" s="46"/>
      <c r="D50" s="47"/>
      <c r="E50" s="49"/>
      <c r="F50" s="49"/>
      <c r="G50" s="49"/>
      <c r="H50" s="49"/>
      <c r="I50" s="49"/>
      <c r="J50" s="46"/>
      <c r="K50" s="49"/>
      <c r="L50" s="49"/>
      <c r="M50" s="49"/>
      <c r="N50" s="49"/>
      <c r="O50" s="49"/>
      <c r="P50" s="49"/>
      <c r="Q50" s="49"/>
      <c r="R50" s="49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49"/>
      <c r="B51" s="46"/>
      <c r="C51" s="46"/>
      <c r="D51" s="47"/>
      <c r="E51" s="49"/>
      <c r="F51" s="49"/>
      <c r="G51" s="49"/>
      <c r="H51" s="49"/>
      <c r="I51" s="49"/>
      <c r="J51" s="46"/>
      <c r="K51" s="49"/>
      <c r="L51" s="49"/>
      <c r="M51" s="49"/>
      <c r="N51" s="49"/>
      <c r="O51" s="49"/>
      <c r="P51" s="49"/>
      <c r="Q51" s="49"/>
      <c r="R51" s="49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49"/>
      <c r="B52" s="46"/>
      <c r="C52" s="46"/>
      <c r="D52" s="47"/>
      <c r="E52" s="49"/>
      <c r="F52" s="49"/>
      <c r="G52" s="49"/>
      <c r="H52" s="49"/>
      <c r="I52" s="49"/>
      <c r="J52" s="46"/>
      <c r="K52" s="49"/>
      <c r="L52" s="49"/>
      <c r="M52" s="49"/>
      <c r="N52" s="49"/>
      <c r="O52" s="49"/>
      <c r="P52" s="49"/>
      <c r="Q52" s="49"/>
      <c r="R52" s="49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>
      <c r="A999" s="11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>
      <c r="A1000" s="11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20">
    <mergeCell ref="D6:E6"/>
    <mergeCell ref="J14:L14"/>
    <mergeCell ref="M14:N14"/>
    <mergeCell ref="O14:Q14"/>
    <mergeCell ref="R14:R16"/>
    <mergeCell ref="K15:L15"/>
    <mergeCell ref="M15:N15"/>
    <mergeCell ref="F6:G6"/>
    <mergeCell ref="H6:N6"/>
    <mergeCell ref="E9:F9"/>
    <mergeCell ref="G9:H9"/>
    <mergeCell ref="E10:F10"/>
    <mergeCell ref="G10:H10"/>
    <mergeCell ref="E13:F13"/>
    <mergeCell ref="A1:N1"/>
    <mergeCell ref="B2:E2"/>
    <mergeCell ref="B3:J3"/>
    <mergeCell ref="D4:E4"/>
    <mergeCell ref="F4:G4"/>
    <mergeCell ref="H4:N4"/>
  </mergeCells>
  <conditionalFormatting sqref="A16:N16 E9 G9 J15:K15 M15">
    <cfRule type="expression" dxfId="87" priority="1">
      <formula>$A$11=2</formula>
    </cfRule>
  </conditionalFormatting>
  <conditionalFormatting sqref="A16:N16 E9 G9 J15:K15 M15">
    <cfRule type="expression" dxfId="86" priority="2">
      <formula>$A$11=3</formula>
    </cfRule>
  </conditionalFormatting>
  <conditionalFormatting sqref="A16:N16 E9 G9 J15:K15 M15">
    <cfRule type="expression" dxfId="85" priority="3">
      <formula>$A$11=1</formula>
    </cfRule>
  </conditionalFormatting>
  <conditionalFormatting sqref="I17:I52 K17:L52">
    <cfRule type="expression" dxfId="84" priority="4">
      <formula>$H17="CCI (CC Intégral)"</formula>
    </cfRule>
  </conditionalFormatting>
  <conditionalFormatting sqref="I17:J52">
    <cfRule type="expression" dxfId="83" priority="5">
      <formula>$H17="CT (Contrôle terminal)"</formula>
    </cfRule>
  </conditionalFormatting>
  <conditionalFormatting sqref="K15:L16">
    <cfRule type="expression" dxfId="82" priority="6">
      <formula>$H$17="CCI (CC Intégral)"</formula>
    </cfRule>
  </conditionalFormatting>
  <conditionalFormatting sqref="O15">
    <cfRule type="expression" dxfId="81" priority="7">
      <formula>$A$11=2</formula>
    </cfRule>
  </conditionalFormatting>
  <conditionalFormatting sqref="O15">
    <cfRule type="expression" dxfId="80" priority="8">
      <formula>$A$11=3</formula>
    </cfRule>
  </conditionalFormatting>
  <conditionalFormatting sqref="O15">
    <cfRule type="expression" dxfId="79" priority="9">
      <formula>$A$11=1</formula>
    </cfRule>
  </conditionalFormatting>
  <conditionalFormatting sqref="P15:Q15">
    <cfRule type="expression" dxfId="78" priority="10">
      <formula>$A$11=2</formula>
    </cfRule>
  </conditionalFormatting>
  <conditionalFormatting sqref="P15:Q15">
    <cfRule type="expression" dxfId="77" priority="11">
      <formula>$A$11=3</formula>
    </cfRule>
  </conditionalFormatting>
  <conditionalFormatting sqref="P15:Q15">
    <cfRule type="expression" dxfId="76" priority="12">
      <formula>$A$11=1</formula>
    </cfRule>
  </conditionalFormatting>
  <conditionalFormatting sqref="P16:Q16">
    <cfRule type="expression" dxfId="75" priority="13">
      <formula>$A$11=2</formula>
    </cfRule>
  </conditionalFormatting>
  <conditionalFormatting sqref="P16:Q16">
    <cfRule type="expression" dxfId="74" priority="14">
      <formula>$A$11=4</formula>
    </cfRule>
  </conditionalFormatting>
  <conditionalFormatting sqref="P16:Q16">
    <cfRule type="expression" dxfId="73" priority="15">
      <formula>$A$11=1</formula>
    </cfRule>
  </conditionalFormatting>
  <conditionalFormatting sqref="O16">
    <cfRule type="expression" dxfId="72" priority="16">
      <formula>$A$11=2</formula>
    </cfRule>
  </conditionalFormatting>
  <conditionalFormatting sqref="O16">
    <cfRule type="expression" dxfId="71" priority="17">
      <formula>$A$11=4</formula>
    </cfRule>
  </conditionalFormatting>
  <conditionalFormatting sqref="O16">
    <cfRule type="expression" dxfId="70" priority="18">
      <formula>$A$11=1</formula>
    </cfRule>
  </conditionalFormatting>
  <dataValidations count="5">
    <dataValidation type="list" allowBlank="1" showErrorMessage="1" sqref="H17:H52" xr:uid="{00000000-0002-0000-0100-000000000000}">
      <formula1>Type_contrôle</formula1>
    </dataValidation>
    <dataValidation type="list" allowBlank="1" showErrorMessage="1" sqref="F17:G52" xr:uid="{00000000-0002-0000-0100-000001000000}">
      <formula1>"Oui,Non"</formula1>
    </dataValidation>
    <dataValidation type="list" allowBlank="1" showInputMessage="1" showErrorMessage="1" prompt="Nature - Utiliser la liste déroulante" sqref="O17:P52" xr:uid="{00000000-0002-0000-0100-000002000000}">
      <formula1>'Semestre 1'!liste_nature_controle</formula1>
    </dataValidation>
    <dataValidation type="list" allowBlank="1" showErrorMessage="1" sqref="K17:K52 M17:M52" xr:uid="{00000000-0002-0000-0100-000003000000}">
      <formula1>Nature_contrôle</formula1>
    </dataValidation>
    <dataValidation type="list" allowBlank="1" showErrorMessage="1" sqref="A17:A52" xr:uid="{00000000-0002-0000-0100-000004000000}">
      <formula1>Nat_ELP</formula1>
    </dataValidation>
  </dataValidations>
  <printOptions horizontalCentered="1"/>
  <pageMargins left="0.23622047244094491" right="0.23622047244094491" top="0.51" bottom="0.74803149606299213" header="0" footer="0"/>
  <pageSetup paperSize="9" scale="56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A19" sqref="A17:J19"/>
    </sheetView>
  </sheetViews>
  <sheetFormatPr baseColWidth="10" defaultColWidth="14.44140625" defaultRowHeight="15" customHeight="1"/>
  <cols>
    <col min="1" max="1" width="26.44140625" customWidth="1"/>
    <col min="2" max="2" width="52.33203125" customWidth="1"/>
    <col min="3" max="3" width="20.44140625" customWidth="1"/>
    <col min="4" max="4" width="6.6640625" customWidth="1"/>
    <col min="5" max="5" width="12" customWidth="1"/>
    <col min="6" max="6" width="13.6640625" customWidth="1"/>
    <col min="7" max="7" width="15.44140625" customWidth="1"/>
    <col min="8" max="8" width="19.6640625" customWidth="1"/>
    <col min="9" max="9" width="11.109375" customWidth="1"/>
    <col min="10" max="11" width="17.44140625" customWidth="1"/>
    <col min="12" max="12" width="10.6640625" customWidth="1"/>
    <col min="13" max="13" width="17.44140625" customWidth="1"/>
    <col min="14" max="14" width="10.6640625" customWidth="1"/>
    <col min="15" max="15" width="13.44140625" customWidth="1"/>
    <col min="16" max="17" width="10.88671875" customWidth="1"/>
    <col min="18" max="18" width="26.6640625" customWidth="1"/>
    <col min="19" max="26" width="10.88671875" customWidth="1"/>
  </cols>
  <sheetData>
    <row r="1" spans="1:26" ht="23.4">
      <c r="A1" s="84" t="s">
        <v>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9.5" customHeight="1">
      <c r="A2" s="16" t="s">
        <v>1</v>
      </c>
      <c r="B2" s="85" t="str">
        <f>'Fiche générale'!B2</f>
        <v>EUR SPECTRUM</v>
      </c>
      <c r="C2" s="79"/>
      <c r="D2" s="79"/>
      <c r="E2" s="8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.5" customHeight="1">
      <c r="A3" s="16" t="s">
        <v>3</v>
      </c>
      <c r="B3" s="86">
        <f>'Fiche générale'!B3:I3</f>
        <v>0</v>
      </c>
      <c r="C3" s="68"/>
      <c r="D3" s="68"/>
      <c r="E3" s="68"/>
      <c r="F3" s="68"/>
      <c r="G3" s="68"/>
      <c r="H3" s="68"/>
      <c r="I3" s="68"/>
      <c r="J3" s="6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.5" customHeight="1">
      <c r="A4" s="16" t="s">
        <v>18</v>
      </c>
      <c r="B4" s="17" t="s">
        <v>19</v>
      </c>
      <c r="C4" s="18" t="s">
        <v>20</v>
      </c>
      <c r="D4" s="87"/>
      <c r="E4" s="69"/>
      <c r="F4" s="88" t="s">
        <v>21</v>
      </c>
      <c r="G4" s="68"/>
      <c r="H4" s="87"/>
      <c r="I4" s="68"/>
      <c r="J4" s="68"/>
      <c r="K4" s="68"/>
      <c r="L4" s="68"/>
      <c r="M4" s="68"/>
      <c r="N4" s="69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9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9.5" customHeight="1">
      <c r="A6" s="16" t="s">
        <v>22</v>
      </c>
      <c r="B6" s="19"/>
      <c r="C6" s="18" t="s">
        <v>23</v>
      </c>
      <c r="D6" s="89"/>
      <c r="E6" s="69"/>
      <c r="F6" s="88" t="s">
        <v>24</v>
      </c>
      <c r="G6" s="68"/>
      <c r="H6" s="96"/>
      <c r="I6" s="68"/>
      <c r="J6" s="68"/>
      <c r="K6" s="68"/>
      <c r="L6" s="68"/>
      <c r="M6" s="68"/>
      <c r="N6" s="69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9.5" customHeight="1">
      <c r="A7" s="16" t="s">
        <v>25</v>
      </c>
      <c r="B7" s="2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9.5" customHeight="1">
      <c r="A8" s="21"/>
      <c r="B8" s="22"/>
      <c r="C8" s="11"/>
      <c r="D8" s="11"/>
      <c r="E8" s="11"/>
      <c r="F8" s="11"/>
      <c r="G8" s="11"/>
      <c r="H8" s="23"/>
      <c r="I8" s="23"/>
      <c r="J8" s="23"/>
      <c r="K8" s="23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11"/>
      <c r="B9" s="24"/>
      <c r="C9" s="25"/>
      <c r="D9" s="23"/>
      <c r="E9" s="97" t="s">
        <v>26</v>
      </c>
      <c r="F9" s="69"/>
      <c r="G9" s="97" t="s">
        <v>27</v>
      </c>
      <c r="H9" s="69"/>
      <c r="J9" s="23"/>
      <c r="K9" s="26">
        <v>1</v>
      </c>
      <c r="L9" s="23"/>
      <c r="M9" s="23"/>
      <c r="N9" s="23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11"/>
      <c r="B10" s="24"/>
      <c r="C10" s="25"/>
      <c r="D10" s="27"/>
      <c r="E10" s="98" t="s">
        <v>28</v>
      </c>
      <c r="F10" s="69"/>
      <c r="G10" s="99"/>
      <c r="H10" s="69"/>
      <c r="J10" s="28"/>
      <c r="K10" s="28"/>
      <c r="L10" s="28"/>
      <c r="M10" s="28"/>
      <c r="N10" s="28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9">
        <v>1</v>
      </c>
      <c r="B11" s="30"/>
      <c r="C11" s="25"/>
      <c r="D11" s="31"/>
      <c r="E11" s="24"/>
      <c r="F11" s="24"/>
      <c r="G11" s="24"/>
      <c r="H11" s="24"/>
      <c r="I11" s="24"/>
      <c r="J11" s="11"/>
      <c r="K11" s="11"/>
      <c r="L11" s="11"/>
      <c r="M11" s="28"/>
      <c r="N11" s="28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11"/>
      <c r="B12" s="24"/>
      <c r="C12" s="24"/>
      <c r="D12" s="31"/>
      <c r="E12" s="11"/>
      <c r="F12" s="11"/>
      <c r="G12" s="11"/>
      <c r="H12" s="11"/>
      <c r="I12" s="11"/>
      <c r="J12" s="11"/>
      <c r="K12" s="11"/>
      <c r="L12" s="11"/>
      <c r="M12" s="28"/>
      <c r="N12" s="2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4.4">
      <c r="A13" s="11"/>
      <c r="B13" s="30"/>
      <c r="C13" s="31"/>
      <c r="D13" s="31"/>
      <c r="E13" s="100"/>
      <c r="F13" s="101"/>
      <c r="G13" s="32"/>
      <c r="H13" s="31"/>
      <c r="I13" s="31"/>
      <c r="J13" s="24"/>
      <c r="K13" s="2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6.25" customHeight="1">
      <c r="A14" s="11"/>
      <c r="B14" s="30"/>
      <c r="C14" s="31"/>
      <c r="D14" s="31"/>
      <c r="E14" s="32"/>
      <c r="F14" s="32"/>
      <c r="G14" s="32"/>
      <c r="H14" s="31"/>
      <c r="I14" s="31"/>
      <c r="J14" s="90" t="s">
        <v>29</v>
      </c>
      <c r="K14" s="68"/>
      <c r="L14" s="69"/>
      <c r="M14" s="90" t="s">
        <v>30</v>
      </c>
      <c r="N14" s="69"/>
      <c r="O14" s="91" t="s">
        <v>31</v>
      </c>
      <c r="P14" s="68"/>
      <c r="Q14" s="69"/>
      <c r="R14" s="92" t="s">
        <v>32</v>
      </c>
      <c r="S14" s="11"/>
      <c r="T14" s="11"/>
      <c r="U14" s="11"/>
      <c r="V14" s="11"/>
      <c r="W14" s="11"/>
      <c r="X14" s="11"/>
      <c r="Y14" s="11"/>
      <c r="Z14" s="11"/>
    </row>
    <row r="15" spans="1:26" ht="39.75" customHeight="1">
      <c r="A15" s="11"/>
      <c r="B15" s="24"/>
      <c r="C15" s="33"/>
      <c r="D15" s="33"/>
      <c r="E15" s="34"/>
      <c r="F15" s="34"/>
      <c r="G15" s="34"/>
      <c r="H15" s="34"/>
      <c r="I15" s="35"/>
      <c r="J15" s="36" t="s">
        <v>33</v>
      </c>
      <c r="K15" s="95" t="str">
        <f>IF(H17="CCI (CC Intégral)","CT pour les dispensés","Contrôle Terminal")</f>
        <v>Contrôle Terminal</v>
      </c>
      <c r="L15" s="69"/>
      <c r="M15" s="95" t="s">
        <v>34</v>
      </c>
      <c r="N15" s="69"/>
      <c r="O15" s="37" t="s">
        <v>35</v>
      </c>
      <c r="P15" s="38" t="s">
        <v>34</v>
      </c>
      <c r="Q15" s="39"/>
      <c r="R15" s="93"/>
      <c r="S15" s="11"/>
      <c r="T15" s="11"/>
      <c r="U15" s="11"/>
      <c r="V15" s="11"/>
      <c r="W15" s="11"/>
      <c r="X15" s="11"/>
      <c r="Y15" s="11"/>
      <c r="Z15" s="11"/>
    </row>
    <row r="16" spans="1:26" ht="46.8">
      <c r="A16" s="40" t="s">
        <v>36</v>
      </c>
      <c r="B16" s="40" t="s">
        <v>37</v>
      </c>
      <c r="C16" s="41" t="s">
        <v>38</v>
      </c>
      <c r="D16" s="37" t="s">
        <v>39</v>
      </c>
      <c r="E16" s="42" t="s">
        <v>40</v>
      </c>
      <c r="F16" s="36" t="s">
        <v>41</v>
      </c>
      <c r="G16" s="36" t="s">
        <v>42</v>
      </c>
      <c r="H16" s="43" t="s">
        <v>43</v>
      </c>
      <c r="I16" s="36" t="s">
        <v>44</v>
      </c>
      <c r="J16" s="37" t="s">
        <v>45</v>
      </c>
      <c r="K16" s="37" t="s">
        <v>46</v>
      </c>
      <c r="L16" s="37" t="s">
        <v>47</v>
      </c>
      <c r="M16" s="37" t="s">
        <v>46</v>
      </c>
      <c r="N16" s="37" t="s">
        <v>47</v>
      </c>
      <c r="O16" s="38" t="s">
        <v>46</v>
      </c>
      <c r="P16" s="38" t="s">
        <v>46</v>
      </c>
      <c r="Q16" s="38" t="s">
        <v>47</v>
      </c>
      <c r="R16" s="94"/>
      <c r="S16" s="24"/>
      <c r="T16" s="24"/>
      <c r="U16" s="24"/>
      <c r="V16" s="24"/>
      <c r="W16" s="24"/>
      <c r="X16" s="24"/>
      <c r="Y16" s="24"/>
      <c r="Z16" s="24"/>
    </row>
    <row r="17" spans="1:26" ht="15" customHeight="1">
      <c r="A17" s="44"/>
      <c r="B17" s="45"/>
      <c r="C17" s="46"/>
      <c r="D17" s="47"/>
      <c r="E17" s="47"/>
      <c r="F17" s="48"/>
      <c r="G17" s="48"/>
      <c r="H17" s="48"/>
      <c r="I17" s="47"/>
      <c r="J17" s="49"/>
      <c r="K17" s="49"/>
      <c r="L17" s="49"/>
      <c r="M17" s="49"/>
      <c r="N17" s="49"/>
      <c r="O17" s="49"/>
      <c r="P17" s="49"/>
      <c r="Q17" s="49"/>
      <c r="R17" s="49"/>
      <c r="S17" s="11"/>
      <c r="T17" s="11"/>
      <c r="U17" s="11"/>
      <c r="V17" s="11"/>
      <c r="W17" s="11"/>
      <c r="X17" s="11"/>
      <c r="Y17" s="11"/>
      <c r="Z17" s="11"/>
    </row>
    <row r="18" spans="1:26" ht="15" customHeight="1">
      <c r="A18" s="44"/>
      <c r="B18" s="45"/>
      <c r="C18" s="46"/>
      <c r="D18" s="47"/>
      <c r="E18" s="47"/>
      <c r="F18" s="48"/>
      <c r="G18" s="48"/>
      <c r="H18" s="48"/>
      <c r="I18" s="47"/>
      <c r="J18" s="49"/>
      <c r="K18" s="49"/>
      <c r="L18" s="49"/>
      <c r="M18" s="49"/>
      <c r="N18" s="49"/>
      <c r="O18" s="49"/>
      <c r="P18" s="49"/>
      <c r="Q18" s="49"/>
      <c r="R18" s="49"/>
      <c r="S18" s="11"/>
      <c r="T18" s="11"/>
      <c r="U18" s="11"/>
      <c r="V18" s="11"/>
      <c r="W18" s="11"/>
      <c r="X18" s="11"/>
      <c r="Y18" s="11"/>
      <c r="Z18" s="11"/>
    </row>
    <row r="19" spans="1:26" ht="15" customHeight="1">
      <c r="A19" s="48"/>
      <c r="B19" s="56"/>
      <c r="C19" s="57"/>
      <c r="D19" s="47"/>
      <c r="E19" s="47"/>
      <c r="F19" s="48"/>
      <c r="G19" s="48"/>
      <c r="H19" s="48"/>
      <c r="I19" s="47"/>
      <c r="J19" s="47"/>
      <c r="K19" s="47"/>
      <c r="L19" s="47"/>
      <c r="M19" s="47"/>
      <c r="N19" s="47"/>
      <c r="O19" s="49"/>
      <c r="P19" s="49"/>
      <c r="Q19" s="49"/>
      <c r="R19" s="49"/>
      <c r="S19" s="5"/>
      <c r="T19" s="5"/>
      <c r="U19" s="5"/>
      <c r="V19" s="5"/>
      <c r="W19" s="5"/>
      <c r="X19" s="5"/>
      <c r="Y19" s="5"/>
      <c r="Z19" s="5"/>
    </row>
    <row r="20" spans="1:26" ht="15" customHeight="1">
      <c r="A20" s="49"/>
      <c r="B20" s="46"/>
      <c r="C20" s="46"/>
      <c r="D20" s="47"/>
      <c r="E20" s="47"/>
      <c r="F20" s="47"/>
      <c r="G20" s="47"/>
      <c r="H20" s="47"/>
      <c r="I20" s="47"/>
      <c r="J20" s="49"/>
      <c r="K20" s="49"/>
      <c r="L20" s="49"/>
      <c r="M20" s="49"/>
      <c r="N20" s="49"/>
      <c r="O20" s="49"/>
      <c r="P20" s="49"/>
      <c r="Q20" s="49"/>
      <c r="R20" s="49"/>
      <c r="S20" s="11"/>
      <c r="T20" s="11"/>
      <c r="U20" s="11"/>
      <c r="V20" s="11"/>
      <c r="W20" s="11"/>
      <c r="X20" s="11"/>
      <c r="Y20" s="11"/>
      <c r="Z20" s="11"/>
    </row>
    <row r="21" spans="1:26" ht="15" customHeight="1">
      <c r="A21" s="49"/>
      <c r="B21" s="46"/>
      <c r="C21" s="46"/>
      <c r="D21" s="47"/>
      <c r="E21" s="47"/>
      <c r="F21" s="47"/>
      <c r="G21" s="47"/>
      <c r="H21" s="47"/>
      <c r="I21" s="47"/>
      <c r="J21" s="49"/>
      <c r="K21" s="49"/>
      <c r="L21" s="49"/>
      <c r="M21" s="49"/>
      <c r="N21" s="49"/>
      <c r="O21" s="49"/>
      <c r="P21" s="49"/>
      <c r="Q21" s="49"/>
      <c r="R21" s="49"/>
      <c r="S21" s="11"/>
      <c r="T21" s="11"/>
      <c r="U21" s="11"/>
      <c r="V21" s="11"/>
      <c r="W21" s="11"/>
      <c r="X21" s="11"/>
      <c r="Y21" s="11"/>
      <c r="Z21" s="11"/>
    </row>
    <row r="22" spans="1:26" ht="14.25" customHeight="1">
      <c r="A22" s="49"/>
      <c r="B22" s="50"/>
      <c r="C22" s="46"/>
      <c r="D22" s="47"/>
      <c r="E22" s="47"/>
      <c r="F22" s="47"/>
      <c r="G22" s="47"/>
      <c r="H22" s="47"/>
      <c r="I22" s="47"/>
      <c r="J22" s="49"/>
      <c r="K22" s="49"/>
      <c r="L22" s="49"/>
      <c r="M22" s="49"/>
      <c r="N22" s="49"/>
      <c r="O22" s="49"/>
      <c r="P22" s="49"/>
      <c r="Q22" s="49"/>
      <c r="R22" s="49"/>
      <c r="S22" s="11"/>
      <c r="T22" s="11"/>
      <c r="U22" s="11"/>
      <c r="V22" s="11"/>
      <c r="W22" s="11"/>
      <c r="X22" s="11"/>
      <c r="Y22" s="11"/>
      <c r="Z22" s="11"/>
    </row>
    <row r="23" spans="1:26" ht="15" customHeight="1">
      <c r="A23" s="49"/>
      <c r="B23" s="46"/>
      <c r="C23" s="46"/>
      <c r="D23" s="47"/>
      <c r="E23" s="47"/>
      <c r="F23" s="47"/>
      <c r="G23" s="47"/>
      <c r="H23" s="47"/>
      <c r="I23" s="47"/>
      <c r="J23" s="49"/>
      <c r="K23" s="49"/>
      <c r="L23" s="49"/>
      <c r="M23" s="49"/>
      <c r="N23" s="49"/>
      <c r="O23" s="49"/>
      <c r="P23" s="49"/>
      <c r="Q23" s="49"/>
      <c r="R23" s="49"/>
      <c r="S23" s="11"/>
      <c r="T23" s="11"/>
      <c r="U23" s="11"/>
      <c r="V23" s="11"/>
      <c r="W23" s="11"/>
      <c r="X23" s="11"/>
      <c r="Y23" s="11"/>
      <c r="Z23" s="11"/>
    </row>
    <row r="24" spans="1:26" ht="15" customHeight="1">
      <c r="A24" s="49"/>
      <c r="B24" s="49"/>
      <c r="C24" s="51"/>
      <c r="D24" s="47"/>
      <c r="E24" s="47"/>
      <c r="F24" s="47"/>
      <c r="G24" s="47"/>
      <c r="H24" s="47"/>
      <c r="I24" s="47"/>
      <c r="J24" s="49"/>
      <c r="K24" s="49"/>
      <c r="L24" s="49"/>
      <c r="M24" s="49"/>
      <c r="N24" s="49"/>
      <c r="O24" s="49"/>
      <c r="P24" s="49"/>
      <c r="Q24" s="49"/>
      <c r="R24" s="49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49"/>
      <c r="B25" s="49"/>
      <c r="C25" s="46"/>
      <c r="D25" s="47"/>
      <c r="E25" s="47"/>
      <c r="F25" s="47"/>
      <c r="G25" s="47"/>
      <c r="H25" s="47"/>
      <c r="I25" s="47"/>
      <c r="J25" s="49"/>
      <c r="K25" s="49"/>
      <c r="L25" s="49"/>
      <c r="M25" s="49"/>
      <c r="N25" s="49"/>
      <c r="O25" s="49"/>
      <c r="P25" s="49"/>
      <c r="Q25" s="49"/>
      <c r="R25" s="49"/>
      <c r="S25" s="11"/>
      <c r="T25" s="11"/>
      <c r="U25" s="11"/>
      <c r="V25" s="11"/>
      <c r="W25" s="11"/>
      <c r="X25" s="11"/>
      <c r="Y25" s="11"/>
      <c r="Z25" s="11"/>
    </row>
    <row r="26" spans="1:26" ht="15" customHeight="1">
      <c r="A26" s="49"/>
      <c r="B26" s="49"/>
      <c r="C26" s="46"/>
      <c r="D26" s="47"/>
      <c r="E26" s="47"/>
      <c r="F26" s="47"/>
      <c r="G26" s="47"/>
      <c r="H26" s="47"/>
      <c r="I26" s="47"/>
      <c r="J26" s="49"/>
      <c r="K26" s="49"/>
      <c r="L26" s="49"/>
      <c r="M26" s="49"/>
      <c r="N26" s="49"/>
      <c r="O26" s="49"/>
      <c r="P26" s="49"/>
      <c r="Q26" s="49"/>
      <c r="R26" s="49"/>
      <c r="S26" s="11"/>
      <c r="T26" s="11"/>
      <c r="U26" s="11"/>
      <c r="V26" s="11"/>
      <c r="W26" s="11"/>
      <c r="X26" s="11"/>
      <c r="Y26" s="11"/>
      <c r="Z26" s="11"/>
    </row>
    <row r="27" spans="1:26" ht="15" customHeight="1">
      <c r="A27" s="49"/>
      <c r="B27" s="49"/>
      <c r="C27" s="46"/>
      <c r="D27" s="47"/>
      <c r="E27" s="47"/>
      <c r="F27" s="47"/>
      <c r="G27" s="47"/>
      <c r="H27" s="47"/>
      <c r="I27" s="47"/>
      <c r="J27" s="49"/>
      <c r="K27" s="49"/>
      <c r="L27" s="49"/>
      <c r="M27" s="49"/>
      <c r="N27" s="49"/>
      <c r="O27" s="49"/>
      <c r="P27" s="49"/>
      <c r="Q27" s="49"/>
      <c r="R27" s="49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49"/>
      <c r="B28" s="49"/>
      <c r="C28" s="46"/>
      <c r="D28" s="47"/>
      <c r="E28" s="47"/>
      <c r="F28" s="47"/>
      <c r="G28" s="47"/>
      <c r="H28" s="47"/>
      <c r="I28" s="47"/>
      <c r="J28" s="49"/>
      <c r="K28" s="49"/>
      <c r="L28" s="49"/>
      <c r="M28" s="49"/>
      <c r="N28" s="49"/>
      <c r="O28" s="49"/>
      <c r="P28" s="49"/>
      <c r="Q28" s="49"/>
      <c r="R28" s="49"/>
      <c r="S28" s="11"/>
      <c r="T28" s="11"/>
      <c r="U28" s="11"/>
      <c r="V28" s="11"/>
      <c r="W28" s="11"/>
      <c r="X28" s="11"/>
      <c r="Y28" s="11"/>
      <c r="Z28" s="11"/>
    </row>
    <row r="29" spans="1:26" ht="15" customHeight="1">
      <c r="A29" s="49"/>
      <c r="B29" s="49"/>
      <c r="C29" s="49"/>
      <c r="D29" s="47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1"/>
      <c r="T29" s="11"/>
      <c r="U29" s="11"/>
      <c r="V29" s="11"/>
      <c r="W29" s="11"/>
      <c r="X29" s="11"/>
      <c r="Y29" s="11"/>
      <c r="Z29" s="11"/>
    </row>
    <row r="30" spans="1:26" ht="15" customHeight="1">
      <c r="A30" s="49"/>
      <c r="B30" s="49"/>
      <c r="C30" s="49"/>
      <c r="D30" s="47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11"/>
      <c r="T30" s="11"/>
      <c r="U30" s="11"/>
      <c r="V30" s="11"/>
      <c r="W30" s="11"/>
      <c r="X30" s="11"/>
      <c r="Y30" s="11"/>
      <c r="Z30" s="11"/>
    </row>
    <row r="31" spans="1:26" ht="15" customHeight="1">
      <c r="A31" s="49"/>
      <c r="B31" s="49"/>
      <c r="C31" s="49"/>
      <c r="D31" s="47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1"/>
      <c r="T31" s="11"/>
      <c r="U31" s="11"/>
      <c r="V31" s="11"/>
      <c r="W31" s="11"/>
      <c r="X31" s="11"/>
      <c r="Y31" s="11"/>
      <c r="Z31" s="11"/>
    </row>
    <row r="32" spans="1:26" ht="15" customHeight="1">
      <c r="A32" s="49"/>
      <c r="B32" s="49"/>
      <c r="C32" s="49"/>
      <c r="D32" s="47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49"/>
      <c r="B33" s="46"/>
      <c r="C33" s="46"/>
      <c r="D33" s="47"/>
      <c r="E33" s="49"/>
      <c r="F33" s="49"/>
      <c r="G33" s="49"/>
      <c r="H33" s="49"/>
      <c r="I33" s="49"/>
      <c r="J33" s="46"/>
      <c r="K33" s="49"/>
      <c r="L33" s="49"/>
      <c r="M33" s="49"/>
      <c r="N33" s="49"/>
      <c r="O33" s="49"/>
      <c r="P33" s="49"/>
      <c r="Q33" s="49"/>
      <c r="R33" s="49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49"/>
      <c r="B34" s="46"/>
      <c r="C34" s="46"/>
      <c r="D34" s="47"/>
      <c r="E34" s="49"/>
      <c r="F34" s="49"/>
      <c r="G34" s="49"/>
      <c r="H34" s="49"/>
      <c r="I34" s="49"/>
      <c r="J34" s="46"/>
      <c r="K34" s="49"/>
      <c r="L34" s="49"/>
      <c r="M34" s="49"/>
      <c r="N34" s="49"/>
      <c r="O34" s="49"/>
      <c r="P34" s="49"/>
      <c r="Q34" s="49"/>
      <c r="R34" s="49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49"/>
      <c r="B35" s="46"/>
      <c r="C35" s="46"/>
      <c r="D35" s="47"/>
      <c r="E35" s="49"/>
      <c r="F35" s="49"/>
      <c r="G35" s="49"/>
      <c r="H35" s="49"/>
      <c r="I35" s="49"/>
      <c r="J35" s="46"/>
      <c r="K35" s="49"/>
      <c r="L35" s="49"/>
      <c r="M35" s="49"/>
      <c r="N35" s="49"/>
      <c r="O35" s="49"/>
      <c r="P35" s="49"/>
      <c r="Q35" s="49"/>
      <c r="R35" s="49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49"/>
      <c r="B36" s="46"/>
      <c r="C36" s="46"/>
      <c r="D36" s="47"/>
      <c r="E36" s="49"/>
      <c r="F36" s="49"/>
      <c r="G36" s="49"/>
      <c r="H36" s="49"/>
      <c r="I36" s="49"/>
      <c r="J36" s="46"/>
      <c r="K36" s="49"/>
      <c r="L36" s="49"/>
      <c r="M36" s="49"/>
      <c r="N36" s="49"/>
      <c r="O36" s="49"/>
      <c r="P36" s="49"/>
      <c r="Q36" s="49"/>
      <c r="R36" s="49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49"/>
      <c r="B37" s="46"/>
      <c r="C37" s="46"/>
      <c r="D37" s="47"/>
      <c r="E37" s="49"/>
      <c r="F37" s="49"/>
      <c r="G37" s="49"/>
      <c r="H37" s="49"/>
      <c r="I37" s="49"/>
      <c r="J37" s="46"/>
      <c r="K37" s="49"/>
      <c r="L37" s="49"/>
      <c r="M37" s="49"/>
      <c r="N37" s="49"/>
      <c r="O37" s="49"/>
      <c r="P37" s="49"/>
      <c r="Q37" s="49"/>
      <c r="R37" s="49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49"/>
      <c r="B38" s="46"/>
      <c r="C38" s="46"/>
      <c r="D38" s="47"/>
      <c r="E38" s="49"/>
      <c r="F38" s="49"/>
      <c r="G38" s="49"/>
      <c r="H38" s="49"/>
      <c r="I38" s="49"/>
      <c r="J38" s="46"/>
      <c r="K38" s="49"/>
      <c r="L38" s="49"/>
      <c r="M38" s="49"/>
      <c r="N38" s="49"/>
      <c r="O38" s="49"/>
      <c r="P38" s="49"/>
      <c r="Q38" s="49"/>
      <c r="R38" s="49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49"/>
      <c r="B39" s="46"/>
      <c r="C39" s="46"/>
      <c r="D39" s="47"/>
      <c r="E39" s="49"/>
      <c r="F39" s="49"/>
      <c r="G39" s="49"/>
      <c r="H39" s="49"/>
      <c r="I39" s="49"/>
      <c r="J39" s="46"/>
      <c r="K39" s="49"/>
      <c r="L39" s="49"/>
      <c r="M39" s="49"/>
      <c r="N39" s="49"/>
      <c r="O39" s="49"/>
      <c r="P39" s="49"/>
      <c r="Q39" s="49"/>
      <c r="R39" s="49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49"/>
      <c r="B40" s="46"/>
      <c r="C40" s="46"/>
      <c r="D40" s="47"/>
      <c r="E40" s="49"/>
      <c r="F40" s="49"/>
      <c r="G40" s="49"/>
      <c r="H40" s="49"/>
      <c r="I40" s="49"/>
      <c r="J40" s="46"/>
      <c r="K40" s="49"/>
      <c r="L40" s="49"/>
      <c r="M40" s="49"/>
      <c r="N40" s="49"/>
      <c r="O40" s="49"/>
      <c r="P40" s="49"/>
      <c r="Q40" s="49"/>
      <c r="R40" s="49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49"/>
      <c r="B41" s="16"/>
      <c r="C41" s="52"/>
      <c r="D41" s="47"/>
      <c r="E41" s="53"/>
      <c r="F41" s="53"/>
      <c r="G41" s="53"/>
      <c r="H41" s="53"/>
      <c r="I41" s="53"/>
      <c r="J41" s="52"/>
      <c r="K41" s="49"/>
      <c r="L41" s="49"/>
      <c r="M41" s="49"/>
      <c r="N41" s="49"/>
      <c r="O41" s="49"/>
      <c r="P41" s="49"/>
      <c r="Q41" s="49"/>
      <c r="R41" s="49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49"/>
      <c r="B42" s="54"/>
      <c r="C42" s="55"/>
      <c r="D42" s="47"/>
      <c r="E42" s="49"/>
      <c r="F42" s="49"/>
      <c r="G42" s="49"/>
      <c r="H42" s="49"/>
      <c r="I42" s="49"/>
      <c r="J42" s="55"/>
      <c r="K42" s="49"/>
      <c r="L42" s="49"/>
      <c r="M42" s="49"/>
      <c r="N42" s="49"/>
      <c r="O42" s="49"/>
      <c r="P42" s="49"/>
      <c r="Q42" s="49"/>
      <c r="R42" s="49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49"/>
      <c r="B43" s="46"/>
      <c r="C43" s="46"/>
      <c r="D43" s="47"/>
      <c r="E43" s="49"/>
      <c r="F43" s="49"/>
      <c r="G43" s="49"/>
      <c r="H43" s="49"/>
      <c r="I43" s="49"/>
      <c r="J43" s="46"/>
      <c r="K43" s="49"/>
      <c r="L43" s="49"/>
      <c r="M43" s="49"/>
      <c r="N43" s="49"/>
      <c r="O43" s="49"/>
      <c r="P43" s="49"/>
      <c r="Q43" s="49"/>
      <c r="R43" s="49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49"/>
      <c r="B44" s="46"/>
      <c r="C44" s="46"/>
      <c r="D44" s="47"/>
      <c r="E44" s="49"/>
      <c r="F44" s="49"/>
      <c r="G44" s="49"/>
      <c r="H44" s="49"/>
      <c r="I44" s="49"/>
      <c r="J44" s="46"/>
      <c r="K44" s="49"/>
      <c r="L44" s="49"/>
      <c r="M44" s="49"/>
      <c r="N44" s="49"/>
      <c r="O44" s="49"/>
      <c r="P44" s="49"/>
      <c r="Q44" s="49"/>
      <c r="R44" s="49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49"/>
      <c r="B45" s="46"/>
      <c r="C45" s="46"/>
      <c r="D45" s="47"/>
      <c r="E45" s="49"/>
      <c r="F45" s="49"/>
      <c r="G45" s="49"/>
      <c r="H45" s="49"/>
      <c r="I45" s="49"/>
      <c r="J45" s="46"/>
      <c r="K45" s="49"/>
      <c r="L45" s="49"/>
      <c r="M45" s="49"/>
      <c r="N45" s="49"/>
      <c r="O45" s="49"/>
      <c r="P45" s="49"/>
      <c r="Q45" s="49"/>
      <c r="R45" s="49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49"/>
      <c r="B46" s="46"/>
      <c r="C46" s="46"/>
      <c r="D46" s="47"/>
      <c r="E46" s="49"/>
      <c r="F46" s="49"/>
      <c r="G46" s="49"/>
      <c r="H46" s="49"/>
      <c r="I46" s="49"/>
      <c r="J46" s="46"/>
      <c r="K46" s="49"/>
      <c r="L46" s="49"/>
      <c r="M46" s="49"/>
      <c r="N46" s="49"/>
      <c r="O46" s="49"/>
      <c r="P46" s="49"/>
      <c r="Q46" s="49"/>
      <c r="R46" s="49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49"/>
      <c r="B47" s="46"/>
      <c r="C47" s="46"/>
      <c r="D47" s="47"/>
      <c r="E47" s="49"/>
      <c r="F47" s="49"/>
      <c r="G47" s="49"/>
      <c r="H47" s="49"/>
      <c r="I47" s="49"/>
      <c r="J47" s="46"/>
      <c r="K47" s="49"/>
      <c r="L47" s="49"/>
      <c r="M47" s="49"/>
      <c r="N47" s="49"/>
      <c r="O47" s="49"/>
      <c r="P47" s="49"/>
      <c r="Q47" s="49"/>
      <c r="R47" s="49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49"/>
      <c r="B48" s="46"/>
      <c r="C48" s="46"/>
      <c r="D48" s="47"/>
      <c r="E48" s="49"/>
      <c r="F48" s="49"/>
      <c r="G48" s="49"/>
      <c r="H48" s="49"/>
      <c r="I48" s="49"/>
      <c r="J48" s="46"/>
      <c r="K48" s="49"/>
      <c r="L48" s="49"/>
      <c r="M48" s="49"/>
      <c r="N48" s="49"/>
      <c r="O48" s="49"/>
      <c r="P48" s="49"/>
      <c r="Q48" s="49"/>
      <c r="R48" s="49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49"/>
      <c r="B49" s="46"/>
      <c r="C49" s="46"/>
      <c r="D49" s="47"/>
      <c r="E49" s="49"/>
      <c r="F49" s="49"/>
      <c r="G49" s="49"/>
      <c r="H49" s="49"/>
      <c r="I49" s="49"/>
      <c r="J49" s="46"/>
      <c r="K49" s="49"/>
      <c r="L49" s="49"/>
      <c r="M49" s="49"/>
      <c r="N49" s="49"/>
      <c r="O49" s="49"/>
      <c r="P49" s="49"/>
      <c r="Q49" s="49"/>
      <c r="R49" s="49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49"/>
      <c r="B50" s="46"/>
      <c r="C50" s="46"/>
      <c r="D50" s="47"/>
      <c r="E50" s="49"/>
      <c r="F50" s="49"/>
      <c r="G50" s="49"/>
      <c r="H50" s="49"/>
      <c r="I50" s="49"/>
      <c r="J50" s="46"/>
      <c r="K50" s="49"/>
      <c r="L50" s="49"/>
      <c r="M50" s="49"/>
      <c r="N50" s="49"/>
      <c r="O50" s="49"/>
      <c r="P50" s="49"/>
      <c r="Q50" s="49"/>
      <c r="R50" s="49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49"/>
      <c r="B51" s="46"/>
      <c r="C51" s="46"/>
      <c r="D51" s="47"/>
      <c r="E51" s="49"/>
      <c r="F51" s="49"/>
      <c r="G51" s="49"/>
      <c r="H51" s="49"/>
      <c r="I51" s="49"/>
      <c r="J51" s="46"/>
      <c r="K51" s="49"/>
      <c r="L51" s="49"/>
      <c r="M51" s="49"/>
      <c r="N51" s="49"/>
      <c r="O51" s="49"/>
      <c r="P51" s="49"/>
      <c r="Q51" s="49"/>
      <c r="R51" s="49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49"/>
      <c r="B52" s="46"/>
      <c r="C52" s="46"/>
      <c r="D52" s="47"/>
      <c r="E52" s="49"/>
      <c r="F52" s="49"/>
      <c r="G52" s="49"/>
      <c r="H52" s="49"/>
      <c r="I52" s="49"/>
      <c r="J52" s="46"/>
      <c r="K52" s="49"/>
      <c r="L52" s="49"/>
      <c r="M52" s="49"/>
      <c r="N52" s="49"/>
      <c r="O52" s="49"/>
      <c r="P52" s="49"/>
      <c r="Q52" s="49"/>
      <c r="R52" s="49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>
      <c r="A999" s="11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>
      <c r="A1000" s="11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20">
    <mergeCell ref="D6:E6"/>
    <mergeCell ref="J14:L14"/>
    <mergeCell ref="M14:N14"/>
    <mergeCell ref="O14:Q14"/>
    <mergeCell ref="R14:R16"/>
    <mergeCell ref="K15:L15"/>
    <mergeCell ref="M15:N15"/>
    <mergeCell ref="F6:G6"/>
    <mergeCell ref="H6:N6"/>
    <mergeCell ref="E9:F9"/>
    <mergeCell ref="G9:H9"/>
    <mergeCell ref="E10:F10"/>
    <mergeCell ref="G10:H10"/>
    <mergeCell ref="E13:F13"/>
    <mergeCell ref="A1:N1"/>
    <mergeCell ref="B2:E2"/>
    <mergeCell ref="B3:J3"/>
    <mergeCell ref="D4:E4"/>
    <mergeCell ref="F4:G4"/>
    <mergeCell ref="H4:N4"/>
  </mergeCells>
  <conditionalFormatting sqref="A16:N16 E9 G9 J15:K15 M15">
    <cfRule type="expression" dxfId="69" priority="1">
      <formula>$A$11=2</formula>
    </cfRule>
  </conditionalFormatting>
  <conditionalFormatting sqref="A16:N16 E9 G9 J15:K15 M15">
    <cfRule type="expression" dxfId="68" priority="2">
      <formula>$A$11=3</formula>
    </cfRule>
  </conditionalFormatting>
  <conditionalFormatting sqref="A16:N16 E9 G9 J15:K15 M15">
    <cfRule type="expression" dxfId="67" priority="3">
      <formula>$A$11=1</formula>
    </cfRule>
  </conditionalFormatting>
  <conditionalFormatting sqref="I17:I52 K17:L52">
    <cfRule type="expression" dxfId="66" priority="4">
      <formula>$H17="CCI (CC Intégral)"</formula>
    </cfRule>
  </conditionalFormatting>
  <conditionalFormatting sqref="I17:J52">
    <cfRule type="expression" dxfId="65" priority="5">
      <formula>$H17="CT (Contrôle terminal)"</formula>
    </cfRule>
  </conditionalFormatting>
  <conditionalFormatting sqref="K15:L16">
    <cfRule type="expression" dxfId="64" priority="6">
      <formula>$H$17="CCI (CC Intégral)"</formula>
    </cfRule>
  </conditionalFormatting>
  <conditionalFormatting sqref="O15">
    <cfRule type="expression" dxfId="63" priority="7">
      <formula>$A$11=2</formula>
    </cfRule>
  </conditionalFormatting>
  <conditionalFormatting sqref="O15">
    <cfRule type="expression" dxfId="62" priority="8">
      <formula>$A$11=3</formula>
    </cfRule>
  </conditionalFormatting>
  <conditionalFormatting sqref="O15">
    <cfRule type="expression" dxfId="61" priority="9">
      <formula>$A$11=1</formula>
    </cfRule>
  </conditionalFormatting>
  <conditionalFormatting sqref="P15:Q15">
    <cfRule type="expression" dxfId="60" priority="10">
      <formula>$A$11=2</formula>
    </cfRule>
  </conditionalFormatting>
  <conditionalFormatting sqref="P15:Q15">
    <cfRule type="expression" dxfId="59" priority="11">
      <formula>$A$11=3</formula>
    </cfRule>
  </conditionalFormatting>
  <conditionalFormatting sqref="P15:Q15">
    <cfRule type="expression" dxfId="58" priority="12">
      <formula>$A$11=1</formula>
    </cfRule>
  </conditionalFormatting>
  <conditionalFormatting sqref="P16:Q16">
    <cfRule type="expression" dxfId="57" priority="13">
      <formula>$A$11=2</formula>
    </cfRule>
  </conditionalFormatting>
  <conditionalFormatting sqref="P16:Q16">
    <cfRule type="expression" dxfId="56" priority="14">
      <formula>$A$11=4</formula>
    </cfRule>
  </conditionalFormatting>
  <conditionalFormatting sqref="P16:Q16">
    <cfRule type="expression" dxfId="55" priority="15">
      <formula>$A$11=1</formula>
    </cfRule>
  </conditionalFormatting>
  <conditionalFormatting sqref="O16">
    <cfRule type="expression" dxfId="54" priority="16">
      <formula>$A$11=2</formula>
    </cfRule>
  </conditionalFormatting>
  <conditionalFormatting sqref="O16">
    <cfRule type="expression" dxfId="53" priority="17">
      <formula>$A$11=4</formula>
    </cfRule>
  </conditionalFormatting>
  <conditionalFormatting sqref="O16">
    <cfRule type="expression" dxfId="52" priority="18">
      <formula>$A$11=1</formula>
    </cfRule>
  </conditionalFormatting>
  <dataValidations count="5">
    <dataValidation type="list" allowBlank="1" showInputMessage="1" showErrorMessage="1" prompt="Nature - Utiliser la liste déroulante" sqref="O17:P52" xr:uid="{00000000-0002-0000-0200-000000000000}">
      <formula1>'Semestre 2'!liste_nature_controle</formula1>
    </dataValidation>
    <dataValidation type="list" allowBlank="1" showErrorMessage="1" sqref="H17:H52" xr:uid="{00000000-0002-0000-0200-000001000000}">
      <formula1>Type_contrôle</formula1>
    </dataValidation>
    <dataValidation type="list" allowBlank="1" showErrorMessage="1" sqref="F17:G52" xr:uid="{00000000-0002-0000-0200-000002000000}">
      <formula1>"Oui,Non"</formula1>
    </dataValidation>
    <dataValidation type="list" allowBlank="1" showErrorMessage="1" sqref="K17:K52 M17:M52" xr:uid="{00000000-0002-0000-0200-000003000000}">
      <formula1>Nature_contrôle</formula1>
    </dataValidation>
    <dataValidation type="list" allowBlank="1" showErrorMessage="1" sqref="A17:A52" xr:uid="{00000000-0002-0000-0200-000004000000}">
      <formula1>Nat_ELP</formula1>
    </dataValidation>
  </dataValidations>
  <printOptions horizontalCentered="1"/>
  <pageMargins left="0.23622047244094491" right="0.23622047244094491" top="0.51" bottom="0.74803149606299213" header="0" footer="0"/>
  <pageSetup paperSize="9" scale="56"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workbookViewId="0"/>
  </sheetViews>
  <sheetFormatPr baseColWidth="10" defaultColWidth="14.44140625" defaultRowHeight="15" customHeight="1"/>
  <cols>
    <col min="1" max="1" width="26.44140625" customWidth="1"/>
    <col min="2" max="2" width="52.33203125" customWidth="1"/>
    <col min="3" max="3" width="20.44140625" customWidth="1"/>
    <col min="4" max="4" width="6.6640625" customWidth="1"/>
    <col min="5" max="5" width="12" customWidth="1"/>
    <col min="6" max="6" width="13.6640625" customWidth="1"/>
    <col min="7" max="7" width="15.44140625" customWidth="1"/>
    <col min="8" max="8" width="19.6640625" customWidth="1"/>
    <col min="9" max="9" width="11.109375" customWidth="1"/>
    <col min="10" max="11" width="17.44140625" customWidth="1"/>
    <col min="12" max="12" width="10.6640625" customWidth="1"/>
    <col min="13" max="13" width="17.44140625" customWidth="1"/>
    <col min="14" max="14" width="10.6640625" customWidth="1"/>
    <col min="15" max="15" width="13.44140625" customWidth="1"/>
    <col min="16" max="17" width="10.88671875" customWidth="1"/>
    <col min="18" max="18" width="26.6640625" customWidth="1"/>
    <col min="19" max="26" width="10.88671875" customWidth="1"/>
  </cols>
  <sheetData>
    <row r="1" spans="1:26" ht="23.4">
      <c r="A1" s="84" t="s">
        <v>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9.5" customHeight="1">
      <c r="A2" s="16" t="s">
        <v>1</v>
      </c>
      <c r="B2" s="85" t="str">
        <f>'Fiche générale'!B2</f>
        <v>EUR SPECTRUM</v>
      </c>
      <c r="C2" s="79"/>
      <c r="D2" s="79"/>
      <c r="E2" s="8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.5" customHeight="1">
      <c r="A3" s="16" t="s">
        <v>3</v>
      </c>
      <c r="B3" s="86">
        <f>'Fiche générale'!B3:I3</f>
        <v>0</v>
      </c>
      <c r="C3" s="68"/>
      <c r="D3" s="68"/>
      <c r="E3" s="68"/>
      <c r="F3" s="68"/>
      <c r="G3" s="68"/>
      <c r="H3" s="68"/>
      <c r="I3" s="68"/>
      <c r="J3" s="6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.5" customHeight="1">
      <c r="A4" s="16" t="s">
        <v>18</v>
      </c>
      <c r="B4" s="58" t="e">
        <f>'Fiche générale'!#REF!</f>
        <v>#REF!</v>
      </c>
      <c r="C4" s="18" t="s">
        <v>20</v>
      </c>
      <c r="D4" s="87"/>
      <c r="E4" s="69"/>
      <c r="F4" s="88" t="s">
        <v>21</v>
      </c>
      <c r="G4" s="68"/>
      <c r="H4" s="87"/>
      <c r="I4" s="68"/>
      <c r="J4" s="68"/>
      <c r="K4" s="68"/>
      <c r="L4" s="68"/>
      <c r="M4" s="68"/>
      <c r="N4" s="69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9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9.5" customHeight="1">
      <c r="A6" s="16" t="s">
        <v>22</v>
      </c>
      <c r="B6" s="19"/>
      <c r="C6" s="18" t="s">
        <v>23</v>
      </c>
      <c r="D6" s="89"/>
      <c r="E6" s="69"/>
      <c r="F6" s="88" t="s">
        <v>24</v>
      </c>
      <c r="G6" s="68"/>
      <c r="H6" s="96"/>
      <c r="I6" s="68"/>
      <c r="J6" s="68"/>
      <c r="K6" s="68"/>
      <c r="L6" s="68"/>
      <c r="M6" s="68"/>
      <c r="N6" s="69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9.5" customHeight="1">
      <c r="A7" s="16" t="s">
        <v>25</v>
      </c>
      <c r="B7" s="2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9.5" customHeight="1">
      <c r="A8" s="21"/>
      <c r="B8" s="22"/>
      <c r="C8" s="11"/>
      <c r="D8" s="11"/>
      <c r="E8" s="11"/>
      <c r="F8" s="11"/>
      <c r="G8" s="11"/>
      <c r="H8" s="23"/>
      <c r="I8" s="23"/>
      <c r="J8" s="23"/>
      <c r="K8" s="23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11"/>
      <c r="B9" s="24"/>
      <c r="C9" s="25"/>
      <c r="D9" s="23"/>
      <c r="E9" s="97" t="s">
        <v>26</v>
      </c>
      <c r="F9" s="69"/>
      <c r="G9" s="97" t="s">
        <v>27</v>
      </c>
      <c r="H9" s="69"/>
      <c r="J9" s="23"/>
      <c r="K9" s="26">
        <v>1</v>
      </c>
      <c r="L9" s="23"/>
      <c r="M9" s="23"/>
      <c r="N9" s="23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11"/>
      <c r="B10" s="24"/>
      <c r="C10" s="25"/>
      <c r="D10" s="27"/>
      <c r="E10" s="98" t="s">
        <v>28</v>
      </c>
      <c r="F10" s="69"/>
      <c r="G10" s="99"/>
      <c r="H10" s="69"/>
      <c r="J10" s="28"/>
      <c r="K10" s="28"/>
      <c r="L10" s="28"/>
      <c r="M10" s="28"/>
      <c r="N10" s="28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9">
        <v>1</v>
      </c>
      <c r="B11" s="30"/>
      <c r="C11" s="25"/>
      <c r="D11" s="31"/>
      <c r="E11" s="24"/>
      <c r="F11" s="24"/>
      <c r="G11" s="24"/>
      <c r="H11" s="24"/>
      <c r="I11" s="24"/>
      <c r="J11" s="11"/>
      <c r="K11" s="11"/>
      <c r="L11" s="11"/>
      <c r="M11" s="28"/>
      <c r="N11" s="28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11"/>
      <c r="B12" s="24"/>
      <c r="C12" s="24"/>
      <c r="D12" s="31"/>
      <c r="E12" s="11"/>
      <c r="F12" s="11"/>
      <c r="G12" s="11"/>
      <c r="H12" s="11"/>
      <c r="I12" s="11"/>
      <c r="J12" s="11"/>
      <c r="K12" s="11"/>
      <c r="L12" s="11"/>
      <c r="M12" s="28"/>
      <c r="N12" s="2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4.4">
      <c r="A13" s="11"/>
      <c r="B13" s="30"/>
      <c r="C13" s="31"/>
      <c r="D13" s="31"/>
      <c r="E13" s="100"/>
      <c r="F13" s="101"/>
      <c r="G13" s="32"/>
      <c r="H13" s="31"/>
      <c r="I13" s="31"/>
      <c r="J13" s="24"/>
      <c r="K13" s="2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6.25" customHeight="1">
      <c r="A14" s="11"/>
      <c r="B14" s="30"/>
      <c r="C14" s="31"/>
      <c r="D14" s="31"/>
      <c r="E14" s="32"/>
      <c r="F14" s="32"/>
      <c r="G14" s="32"/>
      <c r="H14" s="31"/>
      <c r="I14" s="31"/>
      <c r="J14" s="90" t="s">
        <v>29</v>
      </c>
      <c r="K14" s="68"/>
      <c r="L14" s="69"/>
      <c r="M14" s="90" t="s">
        <v>30</v>
      </c>
      <c r="N14" s="69"/>
      <c r="O14" s="91" t="s">
        <v>31</v>
      </c>
      <c r="P14" s="68"/>
      <c r="Q14" s="69"/>
      <c r="R14" s="92" t="s">
        <v>32</v>
      </c>
      <c r="S14" s="11"/>
      <c r="T14" s="11"/>
      <c r="U14" s="11"/>
      <c r="V14" s="11"/>
      <c r="W14" s="11"/>
      <c r="X14" s="11"/>
      <c r="Y14" s="11"/>
      <c r="Z14" s="11"/>
    </row>
    <row r="15" spans="1:26" ht="39.75" customHeight="1">
      <c r="A15" s="11"/>
      <c r="B15" s="24"/>
      <c r="C15" s="33"/>
      <c r="D15" s="33"/>
      <c r="E15" s="34"/>
      <c r="F15" s="34"/>
      <c r="G15" s="34"/>
      <c r="H15" s="34"/>
      <c r="I15" s="35"/>
      <c r="J15" s="36" t="s">
        <v>33</v>
      </c>
      <c r="K15" s="95" t="str">
        <f>IF(H17="CCI (CC Intégral)","CT pour les dispensés","Contrôle Terminal")</f>
        <v>Contrôle Terminal</v>
      </c>
      <c r="L15" s="69"/>
      <c r="M15" s="95" t="s">
        <v>34</v>
      </c>
      <c r="N15" s="69"/>
      <c r="O15" s="37" t="s">
        <v>35</v>
      </c>
      <c r="P15" s="38" t="s">
        <v>34</v>
      </c>
      <c r="Q15" s="39"/>
      <c r="R15" s="93"/>
      <c r="S15" s="11"/>
      <c r="T15" s="11"/>
      <c r="U15" s="11"/>
      <c r="V15" s="11"/>
      <c r="W15" s="11"/>
      <c r="X15" s="11"/>
      <c r="Y15" s="11"/>
      <c r="Z15" s="11"/>
    </row>
    <row r="16" spans="1:26" ht="46.8">
      <c r="A16" s="40" t="s">
        <v>36</v>
      </c>
      <c r="B16" s="40" t="s">
        <v>37</v>
      </c>
      <c r="C16" s="41" t="s">
        <v>38</v>
      </c>
      <c r="D16" s="37" t="s">
        <v>39</v>
      </c>
      <c r="E16" s="42" t="s">
        <v>40</v>
      </c>
      <c r="F16" s="36" t="s">
        <v>41</v>
      </c>
      <c r="G16" s="36" t="s">
        <v>42</v>
      </c>
      <c r="H16" s="43" t="s">
        <v>43</v>
      </c>
      <c r="I16" s="36" t="s">
        <v>44</v>
      </c>
      <c r="J16" s="37" t="s">
        <v>45</v>
      </c>
      <c r="K16" s="37" t="s">
        <v>46</v>
      </c>
      <c r="L16" s="37" t="s">
        <v>47</v>
      </c>
      <c r="M16" s="37" t="s">
        <v>46</v>
      </c>
      <c r="N16" s="37" t="s">
        <v>47</v>
      </c>
      <c r="O16" s="38" t="s">
        <v>46</v>
      </c>
      <c r="P16" s="38" t="s">
        <v>46</v>
      </c>
      <c r="Q16" s="38" t="s">
        <v>47</v>
      </c>
      <c r="R16" s="94"/>
      <c r="S16" s="24"/>
      <c r="T16" s="24"/>
      <c r="U16" s="24"/>
      <c r="V16" s="24"/>
      <c r="W16" s="24"/>
      <c r="X16" s="24"/>
      <c r="Y16" s="24"/>
      <c r="Z16" s="24"/>
    </row>
    <row r="17" spans="1:26" ht="15" customHeight="1">
      <c r="A17" s="49"/>
      <c r="B17" s="46"/>
      <c r="C17" s="46"/>
      <c r="D17" s="47"/>
      <c r="E17" s="47"/>
      <c r="F17" s="47"/>
      <c r="G17" s="47"/>
      <c r="H17" s="47"/>
      <c r="I17" s="47"/>
      <c r="J17" s="49"/>
      <c r="K17" s="49"/>
      <c r="L17" s="49"/>
      <c r="M17" s="49"/>
      <c r="N17" s="49"/>
      <c r="O17" s="49"/>
      <c r="P17" s="49"/>
      <c r="Q17" s="49"/>
      <c r="R17" s="49"/>
      <c r="S17" s="11"/>
      <c r="T17" s="11"/>
      <c r="U17" s="11"/>
      <c r="V17" s="11"/>
      <c r="W17" s="11"/>
      <c r="X17" s="11"/>
      <c r="Y17" s="11"/>
      <c r="Z17" s="11"/>
    </row>
    <row r="18" spans="1:26" ht="15" customHeight="1">
      <c r="A18" s="49"/>
      <c r="B18" s="46"/>
      <c r="C18" s="46"/>
      <c r="D18" s="47"/>
      <c r="E18" s="47"/>
      <c r="F18" s="47"/>
      <c r="G18" s="47"/>
      <c r="H18" s="47"/>
      <c r="I18" s="47"/>
      <c r="J18" s="49"/>
      <c r="K18" s="49"/>
      <c r="L18" s="49"/>
      <c r="M18" s="49"/>
      <c r="N18" s="49"/>
      <c r="O18" s="49"/>
      <c r="P18" s="49"/>
      <c r="Q18" s="49"/>
      <c r="R18" s="49"/>
      <c r="S18" s="11"/>
      <c r="T18" s="11"/>
      <c r="U18" s="11"/>
      <c r="V18" s="11"/>
      <c r="W18" s="11"/>
      <c r="X18" s="11"/>
      <c r="Y18" s="11"/>
      <c r="Z18" s="11"/>
    </row>
    <row r="19" spans="1:26" ht="15" customHeight="1">
      <c r="A19" s="47"/>
      <c r="B19" s="57"/>
      <c r="C19" s="5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9"/>
      <c r="P19" s="49"/>
      <c r="Q19" s="49"/>
      <c r="R19" s="49"/>
      <c r="S19" s="5"/>
      <c r="T19" s="5"/>
      <c r="U19" s="5"/>
      <c r="V19" s="5"/>
      <c r="W19" s="5"/>
      <c r="X19" s="5"/>
      <c r="Y19" s="5"/>
      <c r="Z19" s="5"/>
    </row>
    <row r="20" spans="1:26" ht="15" customHeight="1">
      <c r="A20" s="49"/>
      <c r="B20" s="46"/>
      <c r="C20" s="46"/>
      <c r="D20" s="47"/>
      <c r="E20" s="47"/>
      <c r="F20" s="47"/>
      <c r="G20" s="47"/>
      <c r="H20" s="47"/>
      <c r="I20" s="47"/>
      <c r="J20" s="49"/>
      <c r="K20" s="49"/>
      <c r="L20" s="49"/>
      <c r="M20" s="49"/>
      <c r="N20" s="49"/>
      <c r="O20" s="49"/>
      <c r="P20" s="49"/>
      <c r="Q20" s="49"/>
      <c r="R20" s="49"/>
      <c r="S20" s="11"/>
      <c r="T20" s="11"/>
      <c r="U20" s="11"/>
      <c r="V20" s="11"/>
      <c r="W20" s="11"/>
      <c r="X20" s="11"/>
      <c r="Y20" s="11"/>
      <c r="Z20" s="11"/>
    </row>
    <row r="21" spans="1:26" ht="15" customHeight="1">
      <c r="A21" s="49"/>
      <c r="B21" s="46"/>
      <c r="C21" s="46"/>
      <c r="D21" s="47"/>
      <c r="E21" s="47"/>
      <c r="F21" s="47"/>
      <c r="G21" s="47"/>
      <c r="H21" s="47"/>
      <c r="I21" s="47"/>
      <c r="J21" s="49"/>
      <c r="K21" s="49"/>
      <c r="L21" s="49"/>
      <c r="M21" s="49"/>
      <c r="N21" s="49"/>
      <c r="O21" s="49"/>
      <c r="P21" s="49"/>
      <c r="Q21" s="49"/>
      <c r="R21" s="49"/>
      <c r="S21" s="11"/>
      <c r="T21" s="11"/>
      <c r="U21" s="11"/>
      <c r="V21" s="11"/>
      <c r="W21" s="11"/>
      <c r="X21" s="11"/>
      <c r="Y21" s="11"/>
      <c r="Z21" s="11"/>
    </row>
    <row r="22" spans="1:26" ht="14.25" customHeight="1">
      <c r="A22" s="49"/>
      <c r="B22" s="50"/>
      <c r="C22" s="46"/>
      <c r="D22" s="47"/>
      <c r="E22" s="47"/>
      <c r="F22" s="47"/>
      <c r="G22" s="47"/>
      <c r="H22" s="47"/>
      <c r="I22" s="47"/>
      <c r="J22" s="49"/>
      <c r="K22" s="49"/>
      <c r="L22" s="49"/>
      <c r="M22" s="49"/>
      <c r="N22" s="49"/>
      <c r="O22" s="49"/>
      <c r="P22" s="49"/>
      <c r="Q22" s="49"/>
      <c r="R22" s="49"/>
      <c r="S22" s="11"/>
      <c r="T22" s="11"/>
      <c r="U22" s="11"/>
      <c r="V22" s="11"/>
      <c r="W22" s="11"/>
      <c r="X22" s="11"/>
      <c r="Y22" s="11"/>
      <c r="Z22" s="11"/>
    </row>
    <row r="23" spans="1:26" ht="15" customHeight="1">
      <c r="A23" s="49"/>
      <c r="B23" s="46"/>
      <c r="C23" s="46"/>
      <c r="D23" s="47"/>
      <c r="E23" s="47"/>
      <c r="F23" s="47"/>
      <c r="G23" s="47"/>
      <c r="H23" s="47"/>
      <c r="I23" s="47"/>
      <c r="J23" s="49"/>
      <c r="K23" s="49"/>
      <c r="L23" s="49"/>
      <c r="M23" s="49"/>
      <c r="N23" s="49"/>
      <c r="O23" s="49"/>
      <c r="P23" s="49"/>
      <c r="Q23" s="49"/>
      <c r="R23" s="49"/>
      <c r="S23" s="11"/>
      <c r="T23" s="11"/>
      <c r="U23" s="11"/>
      <c r="V23" s="11"/>
      <c r="W23" s="11"/>
      <c r="X23" s="11"/>
      <c r="Y23" s="11"/>
      <c r="Z23" s="11"/>
    </row>
    <row r="24" spans="1:26" ht="15" customHeight="1">
      <c r="A24" s="49"/>
      <c r="B24" s="49"/>
      <c r="C24" s="51"/>
      <c r="D24" s="47"/>
      <c r="E24" s="47"/>
      <c r="F24" s="47"/>
      <c r="G24" s="47"/>
      <c r="H24" s="47"/>
      <c r="I24" s="47"/>
      <c r="J24" s="49"/>
      <c r="K24" s="49"/>
      <c r="L24" s="49"/>
      <c r="M24" s="49"/>
      <c r="N24" s="49"/>
      <c r="O24" s="49"/>
      <c r="P24" s="49"/>
      <c r="Q24" s="49"/>
      <c r="R24" s="49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49"/>
      <c r="B25" s="49"/>
      <c r="C25" s="46"/>
      <c r="D25" s="47"/>
      <c r="E25" s="47"/>
      <c r="F25" s="47"/>
      <c r="G25" s="47"/>
      <c r="H25" s="47"/>
      <c r="I25" s="47"/>
      <c r="J25" s="49"/>
      <c r="K25" s="49"/>
      <c r="L25" s="49"/>
      <c r="M25" s="49"/>
      <c r="N25" s="49"/>
      <c r="O25" s="49"/>
      <c r="P25" s="49"/>
      <c r="Q25" s="49"/>
      <c r="R25" s="49"/>
      <c r="S25" s="11"/>
      <c r="T25" s="11"/>
      <c r="U25" s="11"/>
      <c r="V25" s="11"/>
      <c r="W25" s="11"/>
      <c r="X25" s="11"/>
      <c r="Y25" s="11"/>
      <c r="Z25" s="11"/>
    </row>
    <row r="26" spans="1:26" ht="15" customHeight="1">
      <c r="A26" s="49"/>
      <c r="B26" s="49"/>
      <c r="C26" s="46"/>
      <c r="D26" s="47"/>
      <c r="E26" s="47"/>
      <c r="F26" s="47"/>
      <c r="G26" s="47"/>
      <c r="H26" s="47"/>
      <c r="I26" s="47"/>
      <c r="J26" s="49"/>
      <c r="K26" s="49"/>
      <c r="L26" s="49"/>
      <c r="M26" s="49"/>
      <c r="N26" s="49"/>
      <c r="O26" s="49"/>
      <c r="P26" s="49"/>
      <c r="Q26" s="49"/>
      <c r="R26" s="49"/>
      <c r="S26" s="11"/>
      <c r="T26" s="11"/>
      <c r="U26" s="11"/>
      <c r="V26" s="11"/>
      <c r="W26" s="11"/>
      <c r="X26" s="11"/>
      <c r="Y26" s="11"/>
      <c r="Z26" s="11"/>
    </row>
    <row r="27" spans="1:26" ht="15" customHeight="1">
      <c r="A27" s="49"/>
      <c r="B27" s="49"/>
      <c r="C27" s="46"/>
      <c r="D27" s="47"/>
      <c r="E27" s="47"/>
      <c r="F27" s="47"/>
      <c r="G27" s="47"/>
      <c r="H27" s="47"/>
      <c r="I27" s="47"/>
      <c r="J27" s="49"/>
      <c r="K27" s="49"/>
      <c r="L27" s="49"/>
      <c r="M27" s="49"/>
      <c r="N27" s="49"/>
      <c r="O27" s="49"/>
      <c r="P27" s="49"/>
      <c r="Q27" s="49"/>
      <c r="R27" s="49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49"/>
      <c r="B28" s="49"/>
      <c r="C28" s="46"/>
      <c r="D28" s="47"/>
      <c r="E28" s="47"/>
      <c r="F28" s="47"/>
      <c r="G28" s="47"/>
      <c r="H28" s="47"/>
      <c r="I28" s="47"/>
      <c r="J28" s="49"/>
      <c r="K28" s="49"/>
      <c r="L28" s="49"/>
      <c r="M28" s="49"/>
      <c r="N28" s="49"/>
      <c r="O28" s="49"/>
      <c r="P28" s="49"/>
      <c r="Q28" s="49"/>
      <c r="R28" s="49"/>
      <c r="S28" s="11"/>
      <c r="T28" s="11"/>
      <c r="U28" s="11"/>
      <c r="V28" s="11"/>
      <c r="W28" s="11"/>
      <c r="X28" s="11"/>
      <c r="Y28" s="11"/>
      <c r="Z28" s="11"/>
    </row>
    <row r="29" spans="1:26" ht="15" customHeight="1">
      <c r="A29" s="49"/>
      <c r="B29" s="49"/>
      <c r="C29" s="49"/>
      <c r="D29" s="47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1"/>
      <c r="T29" s="11"/>
      <c r="U29" s="11"/>
      <c r="V29" s="11"/>
      <c r="W29" s="11"/>
      <c r="X29" s="11"/>
      <c r="Y29" s="11"/>
      <c r="Z29" s="11"/>
    </row>
    <row r="30" spans="1:26" ht="15" customHeight="1">
      <c r="A30" s="49"/>
      <c r="B30" s="49"/>
      <c r="C30" s="49"/>
      <c r="D30" s="47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11"/>
      <c r="T30" s="11"/>
      <c r="U30" s="11"/>
      <c r="V30" s="11"/>
      <c r="W30" s="11"/>
      <c r="X30" s="11"/>
      <c r="Y30" s="11"/>
      <c r="Z30" s="11"/>
    </row>
    <row r="31" spans="1:26" ht="15" customHeight="1">
      <c r="A31" s="49"/>
      <c r="B31" s="49"/>
      <c r="C31" s="49"/>
      <c r="D31" s="47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1"/>
      <c r="T31" s="11"/>
      <c r="U31" s="11"/>
      <c r="V31" s="11"/>
      <c r="W31" s="11"/>
      <c r="X31" s="11"/>
      <c r="Y31" s="11"/>
      <c r="Z31" s="11"/>
    </row>
    <row r="32" spans="1:26" ht="15" customHeight="1">
      <c r="A32" s="49"/>
      <c r="B32" s="49"/>
      <c r="C32" s="49"/>
      <c r="D32" s="47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49"/>
      <c r="B33" s="46"/>
      <c r="C33" s="46"/>
      <c r="D33" s="47"/>
      <c r="E33" s="49"/>
      <c r="F33" s="49"/>
      <c r="G33" s="49"/>
      <c r="H33" s="49"/>
      <c r="I33" s="49"/>
      <c r="J33" s="46"/>
      <c r="K33" s="49"/>
      <c r="L33" s="49"/>
      <c r="M33" s="49"/>
      <c r="N33" s="49"/>
      <c r="O33" s="49"/>
      <c r="P33" s="49"/>
      <c r="Q33" s="49"/>
      <c r="R33" s="49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49"/>
      <c r="B34" s="46"/>
      <c r="C34" s="46"/>
      <c r="D34" s="47"/>
      <c r="E34" s="49"/>
      <c r="F34" s="49"/>
      <c r="G34" s="49"/>
      <c r="H34" s="49"/>
      <c r="I34" s="49"/>
      <c r="J34" s="46"/>
      <c r="K34" s="49"/>
      <c r="L34" s="49"/>
      <c r="M34" s="49"/>
      <c r="N34" s="49"/>
      <c r="O34" s="49"/>
      <c r="P34" s="49"/>
      <c r="Q34" s="49"/>
      <c r="R34" s="49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49"/>
      <c r="B35" s="46"/>
      <c r="C35" s="46"/>
      <c r="D35" s="47"/>
      <c r="E35" s="49"/>
      <c r="F35" s="49"/>
      <c r="G35" s="49"/>
      <c r="H35" s="49"/>
      <c r="I35" s="49"/>
      <c r="J35" s="46"/>
      <c r="K35" s="49"/>
      <c r="L35" s="49"/>
      <c r="M35" s="49"/>
      <c r="N35" s="49"/>
      <c r="O35" s="49"/>
      <c r="P35" s="49"/>
      <c r="Q35" s="49"/>
      <c r="R35" s="49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49"/>
      <c r="B36" s="46"/>
      <c r="C36" s="46"/>
      <c r="D36" s="47"/>
      <c r="E36" s="49"/>
      <c r="F36" s="49"/>
      <c r="G36" s="49"/>
      <c r="H36" s="49"/>
      <c r="I36" s="49"/>
      <c r="J36" s="46"/>
      <c r="K36" s="49"/>
      <c r="L36" s="49"/>
      <c r="M36" s="49"/>
      <c r="N36" s="49"/>
      <c r="O36" s="49"/>
      <c r="P36" s="49"/>
      <c r="Q36" s="49"/>
      <c r="R36" s="49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49"/>
      <c r="B37" s="46"/>
      <c r="C37" s="46"/>
      <c r="D37" s="47"/>
      <c r="E37" s="49"/>
      <c r="F37" s="49"/>
      <c r="G37" s="49"/>
      <c r="H37" s="49"/>
      <c r="I37" s="49"/>
      <c r="J37" s="46"/>
      <c r="K37" s="49"/>
      <c r="L37" s="49"/>
      <c r="M37" s="49"/>
      <c r="N37" s="49"/>
      <c r="O37" s="49"/>
      <c r="P37" s="49"/>
      <c r="Q37" s="49"/>
      <c r="R37" s="49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49"/>
      <c r="B38" s="46"/>
      <c r="C38" s="46"/>
      <c r="D38" s="47"/>
      <c r="E38" s="49"/>
      <c r="F38" s="49"/>
      <c r="G38" s="49"/>
      <c r="H38" s="49"/>
      <c r="I38" s="49"/>
      <c r="J38" s="46"/>
      <c r="K38" s="49"/>
      <c r="L38" s="49"/>
      <c r="M38" s="49"/>
      <c r="N38" s="49"/>
      <c r="O38" s="49"/>
      <c r="P38" s="49"/>
      <c r="Q38" s="49"/>
      <c r="R38" s="49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49"/>
      <c r="B39" s="46"/>
      <c r="C39" s="46"/>
      <c r="D39" s="47"/>
      <c r="E39" s="49"/>
      <c r="F39" s="49"/>
      <c r="G39" s="49"/>
      <c r="H39" s="49"/>
      <c r="I39" s="49"/>
      <c r="J39" s="46"/>
      <c r="K39" s="49"/>
      <c r="L39" s="49"/>
      <c r="M39" s="49"/>
      <c r="N39" s="49"/>
      <c r="O39" s="49"/>
      <c r="P39" s="49"/>
      <c r="Q39" s="49"/>
      <c r="R39" s="49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49"/>
      <c r="B40" s="46"/>
      <c r="C40" s="46"/>
      <c r="D40" s="47"/>
      <c r="E40" s="49"/>
      <c r="F40" s="49"/>
      <c r="G40" s="49"/>
      <c r="H40" s="49"/>
      <c r="I40" s="49"/>
      <c r="J40" s="46"/>
      <c r="K40" s="49"/>
      <c r="L40" s="49"/>
      <c r="M40" s="49"/>
      <c r="N40" s="49"/>
      <c r="O40" s="49"/>
      <c r="P40" s="49"/>
      <c r="Q40" s="49"/>
      <c r="R40" s="49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49"/>
      <c r="B41" s="16"/>
      <c r="C41" s="52"/>
      <c r="D41" s="47"/>
      <c r="E41" s="53"/>
      <c r="F41" s="53"/>
      <c r="G41" s="53"/>
      <c r="H41" s="53"/>
      <c r="I41" s="53"/>
      <c r="J41" s="52"/>
      <c r="K41" s="49"/>
      <c r="L41" s="49"/>
      <c r="M41" s="49"/>
      <c r="N41" s="49"/>
      <c r="O41" s="49"/>
      <c r="P41" s="49"/>
      <c r="Q41" s="49"/>
      <c r="R41" s="49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49"/>
      <c r="B42" s="54"/>
      <c r="C42" s="55"/>
      <c r="D42" s="47"/>
      <c r="E42" s="49"/>
      <c r="F42" s="49"/>
      <c r="G42" s="49"/>
      <c r="H42" s="49"/>
      <c r="I42" s="49"/>
      <c r="J42" s="55"/>
      <c r="K42" s="49"/>
      <c r="L42" s="49"/>
      <c r="M42" s="49"/>
      <c r="N42" s="49"/>
      <c r="O42" s="49"/>
      <c r="P42" s="49"/>
      <c r="Q42" s="49"/>
      <c r="R42" s="49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49"/>
      <c r="B43" s="46"/>
      <c r="C43" s="46"/>
      <c r="D43" s="47"/>
      <c r="E43" s="49"/>
      <c r="F43" s="49"/>
      <c r="G43" s="49"/>
      <c r="H43" s="49"/>
      <c r="I43" s="49"/>
      <c r="J43" s="46"/>
      <c r="K43" s="49"/>
      <c r="L43" s="49"/>
      <c r="M43" s="49"/>
      <c r="N43" s="49"/>
      <c r="O43" s="49"/>
      <c r="P43" s="49"/>
      <c r="Q43" s="49"/>
      <c r="R43" s="49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49"/>
      <c r="B44" s="46"/>
      <c r="C44" s="46"/>
      <c r="D44" s="47"/>
      <c r="E44" s="49"/>
      <c r="F44" s="49"/>
      <c r="G44" s="49"/>
      <c r="H44" s="49"/>
      <c r="I44" s="49"/>
      <c r="J44" s="46"/>
      <c r="K44" s="49"/>
      <c r="L44" s="49"/>
      <c r="M44" s="49"/>
      <c r="N44" s="49"/>
      <c r="O44" s="49"/>
      <c r="P44" s="49"/>
      <c r="Q44" s="49"/>
      <c r="R44" s="49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49"/>
      <c r="B45" s="46"/>
      <c r="C45" s="46"/>
      <c r="D45" s="47"/>
      <c r="E45" s="49"/>
      <c r="F45" s="49"/>
      <c r="G45" s="49"/>
      <c r="H45" s="49"/>
      <c r="I45" s="49"/>
      <c r="J45" s="46"/>
      <c r="K45" s="49"/>
      <c r="L45" s="49"/>
      <c r="M45" s="49"/>
      <c r="N45" s="49"/>
      <c r="O45" s="49"/>
      <c r="P45" s="49"/>
      <c r="Q45" s="49"/>
      <c r="R45" s="49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49"/>
      <c r="B46" s="46"/>
      <c r="C46" s="46"/>
      <c r="D46" s="47"/>
      <c r="E46" s="49"/>
      <c r="F46" s="49"/>
      <c r="G46" s="49"/>
      <c r="H46" s="49"/>
      <c r="I46" s="49"/>
      <c r="J46" s="46"/>
      <c r="K46" s="49"/>
      <c r="L46" s="49"/>
      <c r="M46" s="49"/>
      <c r="N46" s="49"/>
      <c r="O46" s="49"/>
      <c r="P46" s="49"/>
      <c r="Q46" s="49"/>
      <c r="R46" s="49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49"/>
      <c r="B47" s="46"/>
      <c r="C47" s="46"/>
      <c r="D47" s="47"/>
      <c r="E47" s="49"/>
      <c r="F47" s="49"/>
      <c r="G47" s="49"/>
      <c r="H47" s="49"/>
      <c r="I47" s="49"/>
      <c r="J47" s="46"/>
      <c r="K47" s="49"/>
      <c r="L47" s="49"/>
      <c r="M47" s="49"/>
      <c r="N47" s="49"/>
      <c r="O47" s="49"/>
      <c r="P47" s="49"/>
      <c r="Q47" s="49"/>
      <c r="R47" s="49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49"/>
      <c r="B48" s="46"/>
      <c r="C48" s="46"/>
      <c r="D48" s="47"/>
      <c r="E48" s="49"/>
      <c r="F48" s="49"/>
      <c r="G48" s="49"/>
      <c r="H48" s="49"/>
      <c r="I48" s="49"/>
      <c r="J48" s="46"/>
      <c r="K48" s="49"/>
      <c r="L48" s="49"/>
      <c r="M48" s="49"/>
      <c r="N48" s="49"/>
      <c r="O48" s="49"/>
      <c r="P48" s="49"/>
      <c r="Q48" s="49"/>
      <c r="R48" s="49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49"/>
      <c r="B49" s="46"/>
      <c r="C49" s="46"/>
      <c r="D49" s="47"/>
      <c r="E49" s="49"/>
      <c r="F49" s="49"/>
      <c r="G49" s="49"/>
      <c r="H49" s="49"/>
      <c r="I49" s="49"/>
      <c r="J49" s="46"/>
      <c r="K49" s="49"/>
      <c r="L49" s="49"/>
      <c r="M49" s="49"/>
      <c r="N49" s="49"/>
      <c r="O49" s="49"/>
      <c r="P49" s="49"/>
      <c r="Q49" s="49"/>
      <c r="R49" s="49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49"/>
      <c r="B50" s="46"/>
      <c r="C50" s="46"/>
      <c r="D50" s="47"/>
      <c r="E50" s="49"/>
      <c r="F50" s="49"/>
      <c r="G50" s="49"/>
      <c r="H50" s="49"/>
      <c r="I50" s="49"/>
      <c r="J50" s="46"/>
      <c r="K50" s="49"/>
      <c r="L50" s="49"/>
      <c r="M50" s="49"/>
      <c r="N50" s="49"/>
      <c r="O50" s="49"/>
      <c r="P50" s="49"/>
      <c r="Q50" s="49"/>
      <c r="R50" s="49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49"/>
      <c r="B51" s="46"/>
      <c r="C51" s="46"/>
      <c r="D51" s="47"/>
      <c r="E51" s="49"/>
      <c r="F51" s="49"/>
      <c r="G51" s="49"/>
      <c r="H51" s="49"/>
      <c r="I51" s="49"/>
      <c r="J51" s="46"/>
      <c r="K51" s="49"/>
      <c r="L51" s="49"/>
      <c r="M51" s="49"/>
      <c r="N51" s="49"/>
      <c r="O51" s="49"/>
      <c r="P51" s="49"/>
      <c r="Q51" s="49"/>
      <c r="R51" s="49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49"/>
      <c r="B52" s="46"/>
      <c r="C52" s="46"/>
      <c r="D52" s="47"/>
      <c r="E52" s="49"/>
      <c r="F52" s="49"/>
      <c r="G52" s="49"/>
      <c r="H52" s="49"/>
      <c r="I52" s="49"/>
      <c r="J52" s="46"/>
      <c r="K52" s="49"/>
      <c r="L52" s="49"/>
      <c r="M52" s="49"/>
      <c r="N52" s="49"/>
      <c r="O52" s="49"/>
      <c r="P52" s="49"/>
      <c r="Q52" s="49"/>
      <c r="R52" s="49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>
      <c r="A999" s="11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>
      <c r="A1000" s="11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20">
    <mergeCell ref="D6:E6"/>
    <mergeCell ref="J14:L14"/>
    <mergeCell ref="M14:N14"/>
    <mergeCell ref="O14:Q14"/>
    <mergeCell ref="R14:R16"/>
    <mergeCell ref="K15:L15"/>
    <mergeCell ref="M15:N15"/>
    <mergeCell ref="F6:G6"/>
    <mergeCell ref="H6:N6"/>
    <mergeCell ref="E9:F9"/>
    <mergeCell ref="G9:H9"/>
    <mergeCell ref="E10:F10"/>
    <mergeCell ref="G10:H10"/>
    <mergeCell ref="E13:F13"/>
    <mergeCell ref="A1:N1"/>
    <mergeCell ref="B2:E2"/>
    <mergeCell ref="B3:J3"/>
    <mergeCell ref="D4:E4"/>
    <mergeCell ref="F4:G4"/>
    <mergeCell ref="H4:N4"/>
  </mergeCells>
  <conditionalFormatting sqref="A16:I16 E9 G9">
    <cfRule type="expression" dxfId="51" priority="1">
      <formula>$A$11=2</formula>
    </cfRule>
  </conditionalFormatting>
  <conditionalFormatting sqref="A16:I16 E9 G9">
    <cfRule type="expression" dxfId="50" priority="2">
      <formula>$A$11=3</formula>
    </cfRule>
  </conditionalFormatting>
  <conditionalFormatting sqref="A16:I16 E9 G9">
    <cfRule type="expression" dxfId="49" priority="3">
      <formula>$A$11=1</formula>
    </cfRule>
  </conditionalFormatting>
  <conditionalFormatting sqref="I17:I52">
    <cfRule type="expression" dxfId="48" priority="4">
      <formula>$H17="CCI (CC Intégral)"</formula>
    </cfRule>
  </conditionalFormatting>
  <conditionalFormatting sqref="I17:I52">
    <cfRule type="expression" dxfId="47" priority="5">
      <formula>$H17="CT (Contrôle terminal)"</formula>
    </cfRule>
  </conditionalFormatting>
  <conditionalFormatting sqref="O15">
    <cfRule type="expression" dxfId="46" priority="6">
      <formula>$A$11=2</formula>
    </cfRule>
  </conditionalFormatting>
  <conditionalFormatting sqref="O15">
    <cfRule type="expression" dxfId="45" priority="7">
      <formula>$A$11=3</formula>
    </cfRule>
  </conditionalFormatting>
  <conditionalFormatting sqref="O15">
    <cfRule type="expression" dxfId="44" priority="8">
      <formula>$A$11=1</formula>
    </cfRule>
  </conditionalFormatting>
  <conditionalFormatting sqref="P15:Q15">
    <cfRule type="expression" dxfId="43" priority="9">
      <formula>$A$11=2</formula>
    </cfRule>
  </conditionalFormatting>
  <conditionalFormatting sqref="P15:Q15">
    <cfRule type="expression" dxfId="42" priority="10">
      <formula>$A$11=3</formula>
    </cfRule>
  </conditionalFormatting>
  <conditionalFormatting sqref="P15:Q15">
    <cfRule type="expression" dxfId="41" priority="11">
      <formula>$A$11=1</formula>
    </cfRule>
  </conditionalFormatting>
  <conditionalFormatting sqref="P16:Q16">
    <cfRule type="expression" dxfId="40" priority="12">
      <formula>$A$11=2</formula>
    </cfRule>
  </conditionalFormatting>
  <conditionalFormatting sqref="P16:Q16">
    <cfRule type="expression" dxfId="39" priority="13">
      <formula>$A$11=4</formula>
    </cfRule>
  </conditionalFormatting>
  <conditionalFormatting sqref="P16:Q16">
    <cfRule type="expression" dxfId="38" priority="14">
      <formula>$A$11=1</formula>
    </cfRule>
  </conditionalFormatting>
  <conditionalFormatting sqref="O16">
    <cfRule type="expression" dxfId="37" priority="15">
      <formula>$A$11=2</formula>
    </cfRule>
  </conditionalFormatting>
  <conditionalFormatting sqref="O16">
    <cfRule type="expression" dxfId="36" priority="16">
      <formula>$A$11=4</formula>
    </cfRule>
  </conditionalFormatting>
  <conditionalFormatting sqref="O16">
    <cfRule type="expression" dxfId="35" priority="17">
      <formula>$A$11=1</formula>
    </cfRule>
  </conditionalFormatting>
  <conditionalFormatting sqref="J15:K15 J16:L16 J352:K1000 J353:L1000">
    <cfRule type="expression" dxfId="34" priority="18">
      <formula>$A$11=2</formula>
    </cfRule>
  </conditionalFormatting>
  <conditionalFormatting sqref="J15:K15 J16:L16 J352:K1000 J353:L1000">
    <cfRule type="expression" dxfId="33" priority="19">
      <formula>$A$11=3</formula>
    </cfRule>
  </conditionalFormatting>
  <conditionalFormatting sqref="J15:K15 J16:L16 J352:K1000 J353:L1000">
    <cfRule type="expression" dxfId="32" priority="20">
      <formula>$A$11=1</formula>
    </cfRule>
  </conditionalFormatting>
  <conditionalFormatting sqref="K17:L52 K354:L1000">
    <cfRule type="expression" dxfId="31" priority="21">
      <formula>$H17="CCI (CC Intégral)"</formula>
    </cfRule>
  </conditionalFormatting>
  <conditionalFormatting sqref="J17:J52 J354:J1000">
    <cfRule type="expression" dxfId="30" priority="22">
      <formula>$H17="CT (Contrôle terminal)"</formula>
    </cfRule>
  </conditionalFormatting>
  <conditionalFormatting sqref="K15:L16 K352:L1000">
    <cfRule type="expression" dxfId="29" priority="23">
      <formula>$H$17="CCI (CC Intégral)"</formula>
    </cfRule>
  </conditionalFormatting>
  <conditionalFormatting sqref="M15 M16:N16">
    <cfRule type="expression" dxfId="28" priority="24">
      <formula>$A$11=2</formula>
    </cfRule>
  </conditionalFormatting>
  <conditionalFormatting sqref="M15 M16:N16">
    <cfRule type="expression" dxfId="27" priority="25">
      <formula>$A$11=3</formula>
    </cfRule>
  </conditionalFormatting>
  <conditionalFormatting sqref="M15 M16:N16">
    <cfRule type="expression" dxfId="26" priority="26">
      <formula>$A$11=1</formula>
    </cfRule>
  </conditionalFormatting>
  <dataValidations count="5">
    <dataValidation type="list" allowBlank="1" showErrorMessage="1" sqref="H17:H52" xr:uid="{00000000-0002-0000-0300-000000000000}">
      <formula1>Type_contrôle</formula1>
    </dataValidation>
    <dataValidation type="list" allowBlank="1" showErrorMessage="1" sqref="F17:G52" xr:uid="{00000000-0002-0000-0300-000001000000}">
      <formula1>"Oui,Non"</formula1>
    </dataValidation>
    <dataValidation type="list" allowBlank="1" showInputMessage="1" showErrorMessage="1" prompt="Nature - Utiliser la liste déroulante" sqref="O17:P52" xr:uid="{00000000-0002-0000-0300-000002000000}">
      <formula1>'Semestre 3'!liste_nature_controle</formula1>
    </dataValidation>
    <dataValidation type="list" allowBlank="1" showErrorMessage="1" sqref="K17:K52 M17:M52" xr:uid="{00000000-0002-0000-0300-000003000000}">
      <formula1>Nature_contrôle</formula1>
    </dataValidation>
    <dataValidation type="list" allowBlank="1" showErrorMessage="1" sqref="A17:A52" xr:uid="{00000000-0002-0000-0300-000004000000}">
      <formula1>Nat_ELP</formula1>
    </dataValidation>
  </dataValidations>
  <printOptions horizontalCentered="1"/>
  <pageMargins left="0.23622047244094491" right="0.23622047244094491" top="0.51" bottom="0.74803149606299213" header="0" footer="0"/>
  <pageSetup paperSize="9" scale="56"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showGridLines="0" workbookViewId="0"/>
  </sheetViews>
  <sheetFormatPr baseColWidth="10" defaultColWidth="14.44140625" defaultRowHeight="15" customHeight="1"/>
  <cols>
    <col min="1" max="1" width="26.44140625" customWidth="1"/>
    <col min="2" max="2" width="52.33203125" customWidth="1"/>
    <col min="3" max="3" width="20.44140625" customWidth="1"/>
    <col min="4" max="4" width="6.6640625" customWidth="1"/>
    <col min="5" max="5" width="12" customWidth="1"/>
    <col min="6" max="6" width="13.6640625" customWidth="1"/>
    <col min="7" max="7" width="15.44140625" customWidth="1"/>
    <col min="8" max="8" width="19.6640625" customWidth="1"/>
    <col min="9" max="9" width="11.109375" customWidth="1"/>
    <col min="10" max="11" width="17.44140625" customWidth="1"/>
    <col min="12" max="12" width="10.6640625" customWidth="1"/>
    <col min="13" max="13" width="17.44140625" customWidth="1"/>
    <col min="14" max="14" width="10.6640625" customWidth="1"/>
    <col min="15" max="15" width="13.44140625" customWidth="1"/>
    <col min="16" max="17" width="10.88671875" customWidth="1"/>
    <col min="18" max="18" width="26.6640625" customWidth="1"/>
    <col min="19" max="26" width="10.88671875" customWidth="1"/>
  </cols>
  <sheetData>
    <row r="1" spans="1:26" ht="23.4">
      <c r="A1" s="84" t="s">
        <v>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6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9.5" customHeight="1">
      <c r="A2" s="16" t="s">
        <v>1</v>
      </c>
      <c r="B2" s="85" t="str">
        <f>'Fiche générale'!B2</f>
        <v>EUR SPECTRUM</v>
      </c>
      <c r="C2" s="79"/>
      <c r="D2" s="79"/>
      <c r="E2" s="8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.5" customHeight="1">
      <c r="A3" s="16" t="s">
        <v>3</v>
      </c>
      <c r="B3" s="86">
        <f>'Fiche générale'!B3:I3</f>
        <v>0</v>
      </c>
      <c r="C3" s="68"/>
      <c r="D3" s="68"/>
      <c r="E3" s="68"/>
      <c r="F3" s="68"/>
      <c r="G3" s="68"/>
      <c r="H3" s="68"/>
      <c r="I3" s="68"/>
      <c r="J3" s="69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.5" customHeight="1">
      <c r="A4" s="16" t="s">
        <v>18</v>
      </c>
      <c r="B4" s="58" t="e">
        <f>'Fiche générale'!#REF!</f>
        <v>#REF!</v>
      </c>
      <c r="C4" s="18" t="s">
        <v>20</v>
      </c>
      <c r="D4" s="87"/>
      <c r="E4" s="69"/>
      <c r="F4" s="88" t="s">
        <v>21</v>
      </c>
      <c r="G4" s="68"/>
      <c r="H4" s="87"/>
      <c r="I4" s="68"/>
      <c r="J4" s="68"/>
      <c r="K4" s="68"/>
      <c r="L4" s="68"/>
      <c r="M4" s="68"/>
      <c r="N4" s="69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9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9.5" customHeight="1">
      <c r="A6" s="16" t="s">
        <v>22</v>
      </c>
      <c r="B6" s="19"/>
      <c r="C6" s="18" t="s">
        <v>23</v>
      </c>
      <c r="D6" s="89"/>
      <c r="E6" s="69"/>
      <c r="F6" s="88" t="s">
        <v>24</v>
      </c>
      <c r="G6" s="68"/>
      <c r="H6" s="96"/>
      <c r="I6" s="68"/>
      <c r="J6" s="68"/>
      <c r="K6" s="68"/>
      <c r="L6" s="68"/>
      <c r="M6" s="68"/>
      <c r="N6" s="69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9.5" customHeight="1">
      <c r="A7" s="16" t="s">
        <v>25</v>
      </c>
      <c r="B7" s="2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9.5" customHeight="1">
      <c r="A8" s="21"/>
      <c r="B8" s="22"/>
      <c r="C8" s="11"/>
      <c r="D8" s="11"/>
      <c r="E8" s="11"/>
      <c r="F8" s="11"/>
      <c r="G8" s="11"/>
      <c r="H8" s="23"/>
      <c r="I8" s="23"/>
      <c r="J8" s="23"/>
      <c r="K8" s="23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customHeight="1">
      <c r="A9" s="11"/>
      <c r="B9" s="24"/>
      <c r="C9" s="25"/>
      <c r="D9" s="23"/>
      <c r="E9" s="97" t="s">
        <v>26</v>
      </c>
      <c r="F9" s="69"/>
      <c r="G9" s="97" t="s">
        <v>27</v>
      </c>
      <c r="H9" s="69"/>
      <c r="J9" s="23"/>
      <c r="K9" s="26">
        <v>1</v>
      </c>
      <c r="L9" s="23"/>
      <c r="M9" s="23"/>
      <c r="N9" s="23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>
      <c r="A10" s="11"/>
      <c r="B10" s="24"/>
      <c r="C10" s="25"/>
      <c r="D10" s="27"/>
      <c r="E10" s="98" t="s">
        <v>28</v>
      </c>
      <c r="F10" s="69"/>
      <c r="G10" s="99"/>
      <c r="H10" s="69"/>
      <c r="J10" s="28"/>
      <c r="K10" s="28"/>
      <c r="L10" s="28"/>
      <c r="M10" s="28"/>
      <c r="N10" s="28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>
      <c r="A11" s="29">
        <v>1</v>
      </c>
      <c r="B11" s="30"/>
      <c r="C11" s="25"/>
      <c r="D11" s="31"/>
      <c r="E11" s="24"/>
      <c r="F11" s="24"/>
      <c r="G11" s="24"/>
      <c r="H11" s="24"/>
      <c r="I11" s="24"/>
      <c r="J11" s="11"/>
      <c r="K11" s="11"/>
      <c r="L11" s="11"/>
      <c r="M11" s="28"/>
      <c r="N11" s="28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>
      <c r="A12" s="11"/>
      <c r="B12" s="24"/>
      <c r="C12" s="24"/>
      <c r="D12" s="31"/>
      <c r="E12" s="11"/>
      <c r="F12" s="11"/>
      <c r="G12" s="11"/>
      <c r="H12" s="11"/>
      <c r="I12" s="11"/>
      <c r="J12" s="11"/>
      <c r="K12" s="11"/>
      <c r="L12" s="11"/>
      <c r="M12" s="28"/>
      <c r="N12" s="2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4.4">
      <c r="A13" s="11"/>
      <c r="B13" s="30"/>
      <c r="C13" s="31"/>
      <c r="D13" s="31"/>
      <c r="E13" s="100"/>
      <c r="F13" s="101"/>
      <c r="G13" s="32"/>
      <c r="H13" s="31"/>
      <c r="I13" s="31"/>
      <c r="J13" s="24"/>
      <c r="K13" s="24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6.25" customHeight="1">
      <c r="A14" s="11"/>
      <c r="B14" s="30"/>
      <c r="C14" s="31"/>
      <c r="D14" s="31"/>
      <c r="E14" s="32"/>
      <c r="F14" s="32"/>
      <c r="G14" s="32"/>
      <c r="H14" s="31"/>
      <c r="I14" s="31"/>
      <c r="J14" s="90" t="s">
        <v>29</v>
      </c>
      <c r="K14" s="68"/>
      <c r="L14" s="69"/>
      <c r="M14" s="90" t="s">
        <v>30</v>
      </c>
      <c r="N14" s="69"/>
      <c r="O14" s="91" t="s">
        <v>31</v>
      </c>
      <c r="P14" s="68"/>
      <c r="Q14" s="69"/>
      <c r="R14" s="92" t="s">
        <v>32</v>
      </c>
      <c r="S14" s="11"/>
      <c r="T14" s="11"/>
      <c r="U14" s="11"/>
      <c r="V14" s="11"/>
      <c r="W14" s="11"/>
      <c r="X14" s="11"/>
      <c r="Y14" s="11"/>
      <c r="Z14" s="11"/>
    </row>
    <row r="15" spans="1:26" ht="39.75" customHeight="1">
      <c r="A15" s="11"/>
      <c r="B15" s="24"/>
      <c r="C15" s="33"/>
      <c r="D15" s="33"/>
      <c r="E15" s="34"/>
      <c r="F15" s="34"/>
      <c r="G15" s="34"/>
      <c r="H15" s="34"/>
      <c r="I15" s="35"/>
      <c r="J15" s="36" t="s">
        <v>33</v>
      </c>
      <c r="K15" s="95" t="str">
        <f>IF(H17="CCI (CC Intégral)","CT pour les dispensés","Contrôle Terminal")</f>
        <v>Contrôle Terminal</v>
      </c>
      <c r="L15" s="69"/>
      <c r="M15" s="95" t="s">
        <v>34</v>
      </c>
      <c r="N15" s="69"/>
      <c r="O15" s="37" t="s">
        <v>35</v>
      </c>
      <c r="P15" s="38" t="s">
        <v>34</v>
      </c>
      <c r="Q15" s="39"/>
      <c r="R15" s="93"/>
      <c r="S15" s="11"/>
      <c r="T15" s="11"/>
      <c r="U15" s="11"/>
      <c r="V15" s="11"/>
      <c r="W15" s="11"/>
      <c r="X15" s="11"/>
      <c r="Y15" s="11"/>
      <c r="Z15" s="11"/>
    </row>
    <row r="16" spans="1:26" ht="46.8">
      <c r="A16" s="40" t="s">
        <v>36</v>
      </c>
      <c r="B16" s="40" t="s">
        <v>37</v>
      </c>
      <c r="C16" s="41" t="s">
        <v>38</v>
      </c>
      <c r="D16" s="37" t="s">
        <v>39</v>
      </c>
      <c r="E16" s="42" t="s">
        <v>40</v>
      </c>
      <c r="F16" s="36" t="s">
        <v>41</v>
      </c>
      <c r="G16" s="36" t="s">
        <v>42</v>
      </c>
      <c r="H16" s="43" t="s">
        <v>43</v>
      </c>
      <c r="I16" s="36" t="s">
        <v>44</v>
      </c>
      <c r="J16" s="37" t="s">
        <v>45</v>
      </c>
      <c r="K16" s="37" t="s">
        <v>46</v>
      </c>
      <c r="L16" s="37" t="s">
        <v>47</v>
      </c>
      <c r="M16" s="37" t="s">
        <v>46</v>
      </c>
      <c r="N16" s="37" t="s">
        <v>47</v>
      </c>
      <c r="O16" s="38" t="s">
        <v>46</v>
      </c>
      <c r="P16" s="38" t="s">
        <v>46</v>
      </c>
      <c r="Q16" s="38" t="s">
        <v>47</v>
      </c>
      <c r="R16" s="94"/>
      <c r="S16" s="24"/>
      <c r="T16" s="24"/>
      <c r="U16" s="24"/>
      <c r="V16" s="24"/>
      <c r="W16" s="24"/>
      <c r="X16" s="24"/>
      <c r="Y16" s="24"/>
      <c r="Z16" s="24"/>
    </row>
    <row r="17" spans="1:26" ht="15" customHeight="1">
      <c r="A17" s="49"/>
      <c r="B17" s="46"/>
      <c r="C17" s="46"/>
      <c r="D17" s="47"/>
      <c r="E17" s="47"/>
      <c r="F17" s="47"/>
      <c r="G17" s="47"/>
      <c r="H17" s="47"/>
      <c r="I17" s="47"/>
      <c r="J17" s="49"/>
      <c r="K17" s="49"/>
      <c r="L17" s="49"/>
      <c r="M17" s="49"/>
      <c r="N17" s="49"/>
      <c r="O17" s="49"/>
      <c r="P17" s="49"/>
      <c r="Q17" s="49"/>
      <c r="R17" s="49"/>
      <c r="S17" s="11"/>
      <c r="T17" s="11"/>
      <c r="U17" s="11"/>
      <c r="V17" s="11"/>
      <c r="W17" s="11"/>
      <c r="X17" s="11"/>
      <c r="Y17" s="11"/>
      <c r="Z17" s="11"/>
    </row>
    <row r="18" spans="1:26" ht="15" customHeight="1">
      <c r="A18" s="49"/>
      <c r="B18" s="46"/>
      <c r="C18" s="46"/>
      <c r="D18" s="47"/>
      <c r="E18" s="47"/>
      <c r="F18" s="47"/>
      <c r="G18" s="47"/>
      <c r="H18" s="47"/>
      <c r="I18" s="47"/>
      <c r="J18" s="49"/>
      <c r="K18" s="49"/>
      <c r="L18" s="49"/>
      <c r="M18" s="49"/>
      <c r="N18" s="49"/>
      <c r="O18" s="49"/>
      <c r="P18" s="49"/>
      <c r="Q18" s="49"/>
      <c r="R18" s="49"/>
      <c r="S18" s="11"/>
      <c r="T18" s="11"/>
      <c r="U18" s="11"/>
      <c r="V18" s="11"/>
      <c r="W18" s="11"/>
      <c r="X18" s="11"/>
      <c r="Y18" s="11"/>
      <c r="Z18" s="11"/>
    </row>
    <row r="19" spans="1:26" ht="15" customHeight="1">
      <c r="A19" s="47"/>
      <c r="B19" s="57"/>
      <c r="C19" s="5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9"/>
      <c r="P19" s="49"/>
      <c r="Q19" s="49"/>
      <c r="R19" s="49"/>
      <c r="S19" s="5"/>
      <c r="T19" s="5"/>
      <c r="U19" s="5"/>
      <c r="V19" s="5"/>
      <c r="W19" s="5"/>
      <c r="X19" s="5"/>
      <c r="Y19" s="5"/>
      <c r="Z19" s="5"/>
    </row>
    <row r="20" spans="1:26" ht="15" customHeight="1">
      <c r="A20" s="49"/>
      <c r="B20" s="46"/>
      <c r="C20" s="46"/>
      <c r="D20" s="47"/>
      <c r="E20" s="47"/>
      <c r="F20" s="47"/>
      <c r="G20" s="47"/>
      <c r="H20" s="47"/>
      <c r="I20" s="47"/>
      <c r="J20" s="49"/>
      <c r="K20" s="49"/>
      <c r="L20" s="49"/>
      <c r="M20" s="49"/>
      <c r="N20" s="49"/>
      <c r="O20" s="49"/>
      <c r="P20" s="49"/>
      <c r="Q20" s="49"/>
      <c r="R20" s="49"/>
      <c r="S20" s="11"/>
      <c r="T20" s="11"/>
      <c r="U20" s="11"/>
      <c r="V20" s="11"/>
      <c r="W20" s="11"/>
      <c r="X20" s="11"/>
      <c r="Y20" s="11"/>
      <c r="Z20" s="11"/>
    </row>
    <row r="21" spans="1:26" ht="15" customHeight="1">
      <c r="A21" s="49"/>
      <c r="B21" s="46"/>
      <c r="C21" s="46"/>
      <c r="D21" s="47"/>
      <c r="E21" s="47"/>
      <c r="F21" s="47"/>
      <c r="G21" s="47"/>
      <c r="H21" s="47"/>
      <c r="I21" s="47"/>
      <c r="J21" s="49"/>
      <c r="K21" s="49"/>
      <c r="L21" s="49"/>
      <c r="M21" s="49"/>
      <c r="N21" s="49"/>
      <c r="O21" s="49"/>
      <c r="P21" s="49"/>
      <c r="Q21" s="49"/>
      <c r="R21" s="49"/>
      <c r="S21" s="11"/>
      <c r="T21" s="11"/>
      <c r="U21" s="11"/>
      <c r="V21" s="11"/>
      <c r="W21" s="11"/>
      <c r="X21" s="11"/>
      <c r="Y21" s="11"/>
      <c r="Z21" s="11"/>
    </row>
    <row r="22" spans="1:26" ht="14.25" customHeight="1">
      <c r="A22" s="49"/>
      <c r="B22" s="50"/>
      <c r="C22" s="46"/>
      <c r="D22" s="47"/>
      <c r="E22" s="47"/>
      <c r="F22" s="47"/>
      <c r="G22" s="47"/>
      <c r="H22" s="47"/>
      <c r="I22" s="47"/>
      <c r="J22" s="49"/>
      <c r="K22" s="49"/>
      <c r="L22" s="49"/>
      <c r="M22" s="49"/>
      <c r="N22" s="49"/>
      <c r="O22" s="49"/>
      <c r="P22" s="49"/>
      <c r="Q22" s="49"/>
      <c r="R22" s="49"/>
      <c r="S22" s="11"/>
      <c r="T22" s="11"/>
      <c r="U22" s="11"/>
      <c r="V22" s="11"/>
      <c r="W22" s="11"/>
      <c r="X22" s="11"/>
      <c r="Y22" s="11"/>
      <c r="Z22" s="11"/>
    </row>
    <row r="23" spans="1:26" ht="15" customHeight="1">
      <c r="A23" s="49"/>
      <c r="B23" s="46"/>
      <c r="C23" s="46"/>
      <c r="D23" s="47"/>
      <c r="E23" s="47"/>
      <c r="F23" s="47"/>
      <c r="G23" s="47"/>
      <c r="H23" s="47"/>
      <c r="I23" s="47"/>
      <c r="J23" s="49"/>
      <c r="K23" s="49"/>
      <c r="L23" s="49"/>
      <c r="M23" s="49"/>
      <c r="N23" s="49"/>
      <c r="O23" s="49"/>
      <c r="P23" s="49"/>
      <c r="Q23" s="49"/>
      <c r="R23" s="49"/>
      <c r="S23" s="11"/>
      <c r="T23" s="11"/>
      <c r="U23" s="11"/>
      <c r="V23" s="11"/>
      <c r="W23" s="11"/>
      <c r="X23" s="11"/>
      <c r="Y23" s="11"/>
      <c r="Z23" s="11"/>
    </row>
    <row r="24" spans="1:26" ht="15" customHeight="1">
      <c r="A24" s="49"/>
      <c r="B24" s="49"/>
      <c r="C24" s="51"/>
      <c r="D24" s="47"/>
      <c r="E24" s="47"/>
      <c r="F24" s="47"/>
      <c r="G24" s="47"/>
      <c r="H24" s="47"/>
      <c r="I24" s="47"/>
      <c r="J24" s="49"/>
      <c r="K24" s="49"/>
      <c r="L24" s="49"/>
      <c r="M24" s="49"/>
      <c r="N24" s="49"/>
      <c r="O24" s="49"/>
      <c r="P24" s="49"/>
      <c r="Q24" s="49"/>
      <c r="R24" s="49"/>
      <c r="S24" s="11"/>
      <c r="T24" s="11"/>
      <c r="U24" s="11"/>
      <c r="V24" s="11"/>
      <c r="W24" s="11"/>
      <c r="X24" s="11"/>
      <c r="Y24" s="11"/>
      <c r="Z24" s="11"/>
    </row>
    <row r="25" spans="1:26" ht="15" customHeight="1">
      <c r="A25" s="49"/>
      <c r="B25" s="49"/>
      <c r="C25" s="46"/>
      <c r="D25" s="47"/>
      <c r="E25" s="47"/>
      <c r="F25" s="47"/>
      <c r="G25" s="47"/>
      <c r="H25" s="47"/>
      <c r="I25" s="47"/>
      <c r="J25" s="49"/>
      <c r="K25" s="49"/>
      <c r="L25" s="49"/>
      <c r="M25" s="49"/>
      <c r="N25" s="49"/>
      <c r="O25" s="49"/>
      <c r="P25" s="49"/>
      <c r="Q25" s="49"/>
      <c r="R25" s="49"/>
      <c r="S25" s="11"/>
      <c r="T25" s="11"/>
      <c r="U25" s="11"/>
      <c r="V25" s="11"/>
      <c r="W25" s="11"/>
      <c r="X25" s="11"/>
      <c r="Y25" s="11"/>
      <c r="Z25" s="11"/>
    </row>
    <row r="26" spans="1:26" ht="15" customHeight="1">
      <c r="A26" s="49"/>
      <c r="B26" s="49"/>
      <c r="C26" s="46"/>
      <c r="D26" s="47"/>
      <c r="E26" s="47"/>
      <c r="F26" s="47"/>
      <c r="G26" s="47"/>
      <c r="H26" s="47"/>
      <c r="I26" s="47"/>
      <c r="J26" s="49"/>
      <c r="K26" s="49"/>
      <c r="L26" s="49"/>
      <c r="M26" s="49"/>
      <c r="N26" s="49"/>
      <c r="O26" s="49"/>
      <c r="P26" s="49"/>
      <c r="Q26" s="49"/>
      <c r="R26" s="49"/>
      <c r="S26" s="11"/>
      <c r="T26" s="11"/>
      <c r="U26" s="11"/>
      <c r="V26" s="11"/>
      <c r="W26" s="11"/>
      <c r="X26" s="11"/>
      <c r="Y26" s="11"/>
      <c r="Z26" s="11"/>
    </row>
    <row r="27" spans="1:26" ht="15" customHeight="1">
      <c r="A27" s="49"/>
      <c r="B27" s="49"/>
      <c r="C27" s="46"/>
      <c r="D27" s="47"/>
      <c r="E27" s="47"/>
      <c r="F27" s="47"/>
      <c r="G27" s="47"/>
      <c r="H27" s="47"/>
      <c r="I27" s="47"/>
      <c r="J27" s="49"/>
      <c r="K27" s="49"/>
      <c r="L27" s="49"/>
      <c r="M27" s="49"/>
      <c r="N27" s="49"/>
      <c r="O27" s="49"/>
      <c r="P27" s="49"/>
      <c r="Q27" s="49"/>
      <c r="R27" s="49"/>
      <c r="S27" s="11"/>
      <c r="T27" s="11"/>
      <c r="U27" s="11"/>
      <c r="V27" s="11"/>
      <c r="W27" s="11"/>
      <c r="X27" s="11"/>
      <c r="Y27" s="11"/>
      <c r="Z27" s="11"/>
    </row>
    <row r="28" spans="1:26" ht="15" customHeight="1">
      <c r="A28" s="49"/>
      <c r="B28" s="49"/>
      <c r="C28" s="46"/>
      <c r="D28" s="47"/>
      <c r="E28" s="47"/>
      <c r="F28" s="47"/>
      <c r="G28" s="47"/>
      <c r="H28" s="47"/>
      <c r="I28" s="47"/>
      <c r="J28" s="49"/>
      <c r="K28" s="49"/>
      <c r="L28" s="49"/>
      <c r="M28" s="49"/>
      <c r="N28" s="49"/>
      <c r="O28" s="49"/>
      <c r="P28" s="49"/>
      <c r="Q28" s="49"/>
      <c r="R28" s="49"/>
      <c r="S28" s="11"/>
      <c r="T28" s="11"/>
      <c r="U28" s="11"/>
      <c r="V28" s="11"/>
      <c r="W28" s="11"/>
      <c r="X28" s="11"/>
      <c r="Y28" s="11"/>
      <c r="Z28" s="11"/>
    </row>
    <row r="29" spans="1:26" ht="15" customHeight="1">
      <c r="A29" s="49"/>
      <c r="B29" s="49"/>
      <c r="C29" s="49"/>
      <c r="D29" s="47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11"/>
      <c r="T29" s="11"/>
      <c r="U29" s="11"/>
      <c r="V29" s="11"/>
      <c r="W29" s="11"/>
      <c r="X29" s="11"/>
      <c r="Y29" s="11"/>
      <c r="Z29" s="11"/>
    </row>
    <row r="30" spans="1:26" ht="15" customHeight="1">
      <c r="A30" s="49"/>
      <c r="B30" s="49"/>
      <c r="C30" s="49"/>
      <c r="D30" s="47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11"/>
      <c r="T30" s="11"/>
      <c r="U30" s="11"/>
      <c r="V30" s="11"/>
      <c r="W30" s="11"/>
      <c r="X30" s="11"/>
      <c r="Y30" s="11"/>
      <c r="Z30" s="11"/>
    </row>
    <row r="31" spans="1:26" ht="15" customHeight="1">
      <c r="A31" s="49"/>
      <c r="B31" s="49"/>
      <c r="C31" s="49"/>
      <c r="D31" s="47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11"/>
      <c r="T31" s="11"/>
      <c r="U31" s="11"/>
      <c r="V31" s="11"/>
      <c r="W31" s="11"/>
      <c r="X31" s="11"/>
      <c r="Y31" s="11"/>
      <c r="Z31" s="11"/>
    </row>
    <row r="32" spans="1:26" ht="15" customHeight="1">
      <c r="A32" s="49"/>
      <c r="B32" s="49"/>
      <c r="C32" s="49"/>
      <c r="D32" s="47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49"/>
      <c r="B33" s="46"/>
      <c r="C33" s="46"/>
      <c r="D33" s="47"/>
      <c r="E33" s="49"/>
      <c r="F33" s="49"/>
      <c r="G33" s="49"/>
      <c r="H33" s="49"/>
      <c r="I33" s="49"/>
      <c r="J33" s="46"/>
      <c r="K33" s="49"/>
      <c r="L33" s="49"/>
      <c r="M33" s="49"/>
      <c r="N33" s="49"/>
      <c r="O33" s="49"/>
      <c r="P33" s="49"/>
      <c r="Q33" s="49"/>
      <c r="R33" s="49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49"/>
      <c r="B34" s="46"/>
      <c r="C34" s="46"/>
      <c r="D34" s="47"/>
      <c r="E34" s="49"/>
      <c r="F34" s="49"/>
      <c r="G34" s="49"/>
      <c r="H34" s="49"/>
      <c r="I34" s="49"/>
      <c r="J34" s="46"/>
      <c r="K34" s="49"/>
      <c r="L34" s="49"/>
      <c r="M34" s="49"/>
      <c r="N34" s="49"/>
      <c r="O34" s="49"/>
      <c r="P34" s="49"/>
      <c r="Q34" s="49"/>
      <c r="R34" s="49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49"/>
      <c r="B35" s="46"/>
      <c r="C35" s="46"/>
      <c r="D35" s="47"/>
      <c r="E35" s="49"/>
      <c r="F35" s="49"/>
      <c r="G35" s="49"/>
      <c r="H35" s="49"/>
      <c r="I35" s="49"/>
      <c r="J35" s="46"/>
      <c r="K35" s="49"/>
      <c r="L35" s="49"/>
      <c r="M35" s="49"/>
      <c r="N35" s="49"/>
      <c r="O35" s="49"/>
      <c r="P35" s="49"/>
      <c r="Q35" s="49"/>
      <c r="R35" s="49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49"/>
      <c r="B36" s="46"/>
      <c r="C36" s="46"/>
      <c r="D36" s="47"/>
      <c r="E36" s="49"/>
      <c r="F36" s="49"/>
      <c r="G36" s="49"/>
      <c r="H36" s="49"/>
      <c r="I36" s="49"/>
      <c r="J36" s="46"/>
      <c r="K36" s="49"/>
      <c r="L36" s="49"/>
      <c r="M36" s="49"/>
      <c r="N36" s="49"/>
      <c r="O36" s="49"/>
      <c r="P36" s="49"/>
      <c r="Q36" s="49"/>
      <c r="R36" s="49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49"/>
      <c r="B37" s="46"/>
      <c r="C37" s="46"/>
      <c r="D37" s="47"/>
      <c r="E37" s="49"/>
      <c r="F37" s="49"/>
      <c r="G37" s="49"/>
      <c r="H37" s="49"/>
      <c r="I37" s="49"/>
      <c r="J37" s="46"/>
      <c r="K37" s="49"/>
      <c r="L37" s="49"/>
      <c r="M37" s="49"/>
      <c r="N37" s="49"/>
      <c r="O37" s="49"/>
      <c r="P37" s="49"/>
      <c r="Q37" s="49"/>
      <c r="R37" s="49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49"/>
      <c r="B38" s="46"/>
      <c r="C38" s="46"/>
      <c r="D38" s="47"/>
      <c r="E38" s="49"/>
      <c r="F38" s="49"/>
      <c r="G38" s="49"/>
      <c r="H38" s="49"/>
      <c r="I38" s="49"/>
      <c r="J38" s="46"/>
      <c r="K38" s="49"/>
      <c r="L38" s="49"/>
      <c r="M38" s="49"/>
      <c r="N38" s="49"/>
      <c r="O38" s="49"/>
      <c r="P38" s="49"/>
      <c r="Q38" s="49"/>
      <c r="R38" s="49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49"/>
      <c r="B39" s="46"/>
      <c r="C39" s="46"/>
      <c r="D39" s="47"/>
      <c r="E39" s="49"/>
      <c r="F39" s="49"/>
      <c r="G39" s="49"/>
      <c r="H39" s="49"/>
      <c r="I39" s="49"/>
      <c r="J39" s="46"/>
      <c r="K39" s="49"/>
      <c r="L39" s="49"/>
      <c r="M39" s="49"/>
      <c r="N39" s="49"/>
      <c r="O39" s="49"/>
      <c r="P39" s="49"/>
      <c r="Q39" s="49"/>
      <c r="R39" s="49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49"/>
      <c r="B40" s="46"/>
      <c r="C40" s="46"/>
      <c r="D40" s="47"/>
      <c r="E40" s="49"/>
      <c r="F40" s="49"/>
      <c r="G40" s="49"/>
      <c r="H40" s="49"/>
      <c r="I40" s="49"/>
      <c r="J40" s="46"/>
      <c r="K40" s="49"/>
      <c r="L40" s="49"/>
      <c r="M40" s="49"/>
      <c r="N40" s="49"/>
      <c r="O40" s="49"/>
      <c r="P40" s="49"/>
      <c r="Q40" s="49"/>
      <c r="R40" s="49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49"/>
      <c r="B41" s="16"/>
      <c r="C41" s="52"/>
      <c r="D41" s="47"/>
      <c r="E41" s="53"/>
      <c r="F41" s="53"/>
      <c r="G41" s="53"/>
      <c r="H41" s="53"/>
      <c r="I41" s="53"/>
      <c r="J41" s="52"/>
      <c r="K41" s="49"/>
      <c r="L41" s="49"/>
      <c r="M41" s="49"/>
      <c r="N41" s="49"/>
      <c r="O41" s="49"/>
      <c r="P41" s="49"/>
      <c r="Q41" s="49"/>
      <c r="R41" s="49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49"/>
      <c r="B42" s="54"/>
      <c r="C42" s="55"/>
      <c r="D42" s="47"/>
      <c r="E42" s="49"/>
      <c r="F42" s="49"/>
      <c r="G42" s="49"/>
      <c r="H42" s="49"/>
      <c r="I42" s="49"/>
      <c r="J42" s="55"/>
      <c r="K42" s="49"/>
      <c r="L42" s="49"/>
      <c r="M42" s="49"/>
      <c r="N42" s="49"/>
      <c r="O42" s="49"/>
      <c r="P42" s="49"/>
      <c r="Q42" s="49"/>
      <c r="R42" s="49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49"/>
      <c r="B43" s="46"/>
      <c r="C43" s="46"/>
      <c r="D43" s="47"/>
      <c r="E43" s="49"/>
      <c r="F43" s="49"/>
      <c r="G43" s="49"/>
      <c r="H43" s="49"/>
      <c r="I43" s="49"/>
      <c r="J43" s="46"/>
      <c r="K43" s="49"/>
      <c r="L43" s="49"/>
      <c r="M43" s="49"/>
      <c r="N43" s="49"/>
      <c r="O43" s="49"/>
      <c r="P43" s="49"/>
      <c r="Q43" s="49"/>
      <c r="R43" s="49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49"/>
      <c r="B44" s="46"/>
      <c r="C44" s="46"/>
      <c r="D44" s="47"/>
      <c r="E44" s="49"/>
      <c r="F44" s="49"/>
      <c r="G44" s="49"/>
      <c r="H44" s="49"/>
      <c r="I44" s="49"/>
      <c r="J44" s="46"/>
      <c r="K44" s="49"/>
      <c r="L44" s="49"/>
      <c r="M44" s="49"/>
      <c r="N44" s="49"/>
      <c r="O44" s="49"/>
      <c r="P44" s="49"/>
      <c r="Q44" s="49"/>
      <c r="R44" s="49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49"/>
      <c r="B45" s="46"/>
      <c r="C45" s="46"/>
      <c r="D45" s="47"/>
      <c r="E45" s="49"/>
      <c r="F45" s="49"/>
      <c r="G45" s="49"/>
      <c r="H45" s="49"/>
      <c r="I45" s="49"/>
      <c r="J45" s="46"/>
      <c r="K45" s="49"/>
      <c r="L45" s="49"/>
      <c r="M45" s="49"/>
      <c r="N45" s="49"/>
      <c r="O45" s="49"/>
      <c r="P45" s="49"/>
      <c r="Q45" s="49"/>
      <c r="R45" s="49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49"/>
      <c r="B46" s="46"/>
      <c r="C46" s="46"/>
      <c r="D46" s="47"/>
      <c r="E46" s="49"/>
      <c r="F46" s="49"/>
      <c r="G46" s="49"/>
      <c r="H46" s="49"/>
      <c r="I46" s="49"/>
      <c r="J46" s="46"/>
      <c r="K46" s="49"/>
      <c r="L46" s="49"/>
      <c r="M46" s="49"/>
      <c r="N46" s="49"/>
      <c r="O46" s="49"/>
      <c r="P46" s="49"/>
      <c r="Q46" s="49"/>
      <c r="R46" s="49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49"/>
      <c r="B47" s="46"/>
      <c r="C47" s="46"/>
      <c r="D47" s="47"/>
      <c r="E47" s="49"/>
      <c r="F47" s="49"/>
      <c r="G47" s="49"/>
      <c r="H47" s="49"/>
      <c r="I47" s="49"/>
      <c r="J47" s="46"/>
      <c r="K47" s="49"/>
      <c r="L47" s="49"/>
      <c r="M47" s="49"/>
      <c r="N47" s="49"/>
      <c r="O47" s="49"/>
      <c r="P47" s="49"/>
      <c r="Q47" s="49"/>
      <c r="R47" s="49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49"/>
      <c r="B48" s="46"/>
      <c r="C48" s="46"/>
      <c r="D48" s="47"/>
      <c r="E48" s="49"/>
      <c r="F48" s="49"/>
      <c r="G48" s="49"/>
      <c r="H48" s="49"/>
      <c r="I48" s="49"/>
      <c r="J48" s="46"/>
      <c r="K48" s="49"/>
      <c r="L48" s="49"/>
      <c r="M48" s="49"/>
      <c r="N48" s="49"/>
      <c r="O48" s="49"/>
      <c r="P48" s="49"/>
      <c r="Q48" s="49"/>
      <c r="R48" s="49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49"/>
      <c r="B49" s="46"/>
      <c r="C49" s="46"/>
      <c r="D49" s="47"/>
      <c r="E49" s="49"/>
      <c r="F49" s="49"/>
      <c r="G49" s="49"/>
      <c r="H49" s="49"/>
      <c r="I49" s="49"/>
      <c r="J49" s="46"/>
      <c r="K49" s="49"/>
      <c r="L49" s="49"/>
      <c r="M49" s="49"/>
      <c r="N49" s="49"/>
      <c r="O49" s="49"/>
      <c r="P49" s="49"/>
      <c r="Q49" s="49"/>
      <c r="R49" s="49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49"/>
      <c r="B50" s="46"/>
      <c r="C50" s="46"/>
      <c r="D50" s="47"/>
      <c r="E50" s="49"/>
      <c r="F50" s="49"/>
      <c r="G50" s="49"/>
      <c r="H50" s="49"/>
      <c r="I50" s="49"/>
      <c r="J50" s="46"/>
      <c r="K50" s="49"/>
      <c r="L50" s="49"/>
      <c r="M50" s="49"/>
      <c r="N50" s="49"/>
      <c r="O50" s="49"/>
      <c r="P50" s="49"/>
      <c r="Q50" s="49"/>
      <c r="R50" s="49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49"/>
      <c r="B51" s="46"/>
      <c r="C51" s="46"/>
      <c r="D51" s="47"/>
      <c r="E51" s="49"/>
      <c r="F51" s="49"/>
      <c r="G51" s="49"/>
      <c r="H51" s="49"/>
      <c r="I51" s="49"/>
      <c r="J51" s="46"/>
      <c r="K51" s="49"/>
      <c r="L51" s="49"/>
      <c r="M51" s="49"/>
      <c r="N51" s="49"/>
      <c r="O51" s="49"/>
      <c r="P51" s="49"/>
      <c r="Q51" s="49"/>
      <c r="R51" s="49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49"/>
      <c r="B52" s="46"/>
      <c r="C52" s="46"/>
      <c r="D52" s="47"/>
      <c r="E52" s="49"/>
      <c r="F52" s="49"/>
      <c r="G52" s="49"/>
      <c r="H52" s="49"/>
      <c r="I52" s="49"/>
      <c r="J52" s="46"/>
      <c r="K52" s="49"/>
      <c r="L52" s="49"/>
      <c r="M52" s="49"/>
      <c r="N52" s="49"/>
      <c r="O52" s="49"/>
      <c r="P52" s="49"/>
      <c r="Q52" s="49"/>
      <c r="R52" s="49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11"/>
      <c r="M169" s="90"/>
      <c r="N169" s="69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11"/>
      <c r="M170" s="95"/>
      <c r="N170" s="69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11"/>
      <c r="M171" s="37"/>
      <c r="N171" s="37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11"/>
      <c r="M172" s="49"/>
      <c r="N172" s="49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11"/>
      <c r="M173" s="49"/>
      <c r="N173" s="49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11"/>
      <c r="M174" s="47"/>
      <c r="N174" s="47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11"/>
      <c r="M175" s="49"/>
      <c r="N175" s="49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11"/>
      <c r="M176" s="49"/>
      <c r="N176" s="49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11"/>
      <c r="M177" s="49"/>
      <c r="N177" s="49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11"/>
      <c r="M178" s="49"/>
      <c r="N178" s="49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11"/>
      <c r="M179" s="49"/>
      <c r="N179" s="49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11"/>
      <c r="M180" s="49"/>
      <c r="N180" s="49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11"/>
      <c r="M181" s="49"/>
      <c r="N181" s="49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11"/>
      <c r="M182" s="49"/>
      <c r="N182" s="49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11"/>
      <c r="M183" s="49"/>
      <c r="N183" s="49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11"/>
      <c r="M184" s="49"/>
      <c r="N184" s="49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11"/>
      <c r="M185" s="49"/>
      <c r="N185" s="49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11"/>
      <c r="M186" s="49"/>
      <c r="N186" s="49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11"/>
      <c r="M187" s="49"/>
      <c r="N187" s="49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11"/>
      <c r="M188" s="49"/>
      <c r="N188" s="49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11"/>
      <c r="M189" s="49"/>
      <c r="N189" s="49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11"/>
      <c r="M190" s="49"/>
      <c r="N190" s="49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11"/>
      <c r="M191" s="49"/>
      <c r="N191" s="49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11"/>
      <c r="M192" s="49"/>
      <c r="N192" s="49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11"/>
      <c r="M193" s="49"/>
      <c r="N193" s="49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11"/>
      <c r="M194" s="49"/>
      <c r="N194" s="49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11"/>
      <c r="M195" s="49"/>
      <c r="N195" s="49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11"/>
      <c r="M196" s="49"/>
      <c r="N196" s="49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11"/>
      <c r="M197" s="49"/>
      <c r="N197" s="49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11"/>
      <c r="M198" s="49"/>
      <c r="N198" s="49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11"/>
      <c r="M199" s="49"/>
      <c r="N199" s="49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11"/>
      <c r="M200" s="49"/>
      <c r="N200" s="49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11"/>
      <c r="M201" s="49"/>
      <c r="N201" s="49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11"/>
      <c r="M202" s="49"/>
      <c r="N202" s="49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11"/>
      <c r="M203" s="49"/>
      <c r="N203" s="49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11"/>
      <c r="M204" s="49"/>
      <c r="N204" s="49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11"/>
      <c r="M205" s="49"/>
      <c r="N205" s="49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11"/>
      <c r="M206" s="49"/>
      <c r="N206" s="49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11"/>
      <c r="M207" s="49"/>
      <c r="N207" s="49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>
      <c r="A999" s="11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>
      <c r="A1000" s="11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22">
    <mergeCell ref="M169:N169"/>
    <mergeCell ref="M170:N170"/>
    <mergeCell ref="F6:G6"/>
    <mergeCell ref="H6:N6"/>
    <mergeCell ref="E9:F9"/>
    <mergeCell ref="G9:H9"/>
    <mergeCell ref="E10:F10"/>
    <mergeCell ref="G10:H10"/>
    <mergeCell ref="E13:F13"/>
    <mergeCell ref="D6:E6"/>
    <mergeCell ref="J14:L14"/>
    <mergeCell ref="M14:N14"/>
    <mergeCell ref="O14:Q14"/>
    <mergeCell ref="R14:R16"/>
    <mergeCell ref="K15:L15"/>
    <mergeCell ref="M15:N15"/>
    <mergeCell ref="A1:N1"/>
    <mergeCell ref="B2:E2"/>
    <mergeCell ref="B3:J3"/>
    <mergeCell ref="D4:E4"/>
    <mergeCell ref="F4:G4"/>
    <mergeCell ref="H4:N4"/>
  </mergeCells>
  <conditionalFormatting sqref="A16:I16 E9 G9">
    <cfRule type="expression" dxfId="25" priority="1">
      <formula>$A$11=2</formula>
    </cfRule>
  </conditionalFormatting>
  <conditionalFormatting sqref="A16:I16 E9 G9">
    <cfRule type="expression" dxfId="24" priority="2">
      <formula>$A$11=3</formula>
    </cfRule>
  </conditionalFormatting>
  <conditionalFormatting sqref="A16:I16 E9 G9">
    <cfRule type="expression" dxfId="23" priority="3">
      <formula>$A$11=1</formula>
    </cfRule>
  </conditionalFormatting>
  <conditionalFormatting sqref="I17:I52">
    <cfRule type="expression" dxfId="22" priority="4">
      <formula>$H17="CCI (CC Intégral)"</formula>
    </cfRule>
  </conditionalFormatting>
  <conditionalFormatting sqref="I17:I52">
    <cfRule type="expression" dxfId="21" priority="5">
      <formula>$H17="CT (Contrôle terminal)"</formula>
    </cfRule>
  </conditionalFormatting>
  <conditionalFormatting sqref="O15">
    <cfRule type="expression" dxfId="20" priority="6">
      <formula>$A$11=2</formula>
    </cfRule>
  </conditionalFormatting>
  <conditionalFormatting sqref="O15">
    <cfRule type="expression" dxfId="19" priority="7">
      <formula>$A$11=3</formula>
    </cfRule>
  </conditionalFormatting>
  <conditionalFormatting sqref="O15">
    <cfRule type="expression" dxfId="18" priority="8">
      <formula>$A$11=1</formula>
    </cfRule>
  </conditionalFormatting>
  <conditionalFormatting sqref="P15:Q15">
    <cfRule type="expression" dxfId="17" priority="9">
      <formula>$A$11=2</formula>
    </cfRule>
  </conditionalFormatting>
  <conditionalFormatting sqref="P15:Q15">
    <cfRule type="expression" dxfId="16" priority="10">
      <formula>$A$11=3</formula>
    </cfRule>
  </conditionalFormatting>
  <conditionalFormatting sqref="P15:Q15">
    <cfRule type="expression" dxfId="15" priority="11">
      <formula>$A$11=1</formula>
    </cfRule>
  </conditionalFormatting>
  <conditionalFormatting sqref="P16:Q16">
    <cfRule type="expression" dxfId="14" priority="12">
      <formula>$A$11=2</formula>
    </cfRule>
  </conditionalFormatting>
  <conditionalFormatting sqref="P16:Q16">
    <cfRule type="expression" dxfId="13" priority="13">
      <formula>$A$11=4</formula>
    </cfRule>
  </conditionalFormatting>
  <conditionalFormatting sqref="P16:Q16">
    <cfRule type="expression" dxfId="12" priority="14">
      <formula>$A$11=1</formula>
    </cfRule>
  </conditionalFormatting>
  <conditionalFormatting sqref="O16">
    <cfRule type="expression" dxfId="11" priority="15">
      <formula>$A$11=2</formula>
    </cfRule>
  </conditionalFormatting>
  <conditionalFormatting sqref="O16">
    <cfRule type="expression" dxfId="10" priority="16">
      <formula>$A$11=4</formula>
    </cfRule>
  </conditionalFormatting>
  <conditionalFormatting sqref="O16">
    <cfRule type="expression" dxfId="9" priority="17">
      <formula>$A$11=1</formula>
    </cfRule>
  </conditionalFormatting>
  <conditionalFormatting sqref="J15:K15 J16:L16 J352:K1000 J353:L1000">
    <cfRule type="expression" dxfId="8" priority="18">
      <formula>$A$11=2</formula>
    </cfRule>
  </conditionalFormatting>
  <conditionalFormatting sqref="J15:K15 J16:L16 J352:K1000 J353:L1000">
    <cfRule type="expression" dxfId="7" priority="19">
      <formula>$A$11=3</formula>
    </cfRule>
  </conditionalFormatting>
  <conditionalFormatting sqref="J15:K15 J16:L16 J352:K1000 J353:L1000">
    <cfRule type="expression" dxfId="6" priority="20">
      <formula>$A$11=1</formula>
    </cfRule>
  </conditionalFormatting>
  <conditionalFormatting sqref="K17:L52 K354:L1000">
    <cfRule type="expression" dxfId="5" priority="21">
      <formula>$H17="CCI (CC Intégral)"</formula>
    </cfRule>
  </conditionalFormatting>
  <conditionalFormatting sqref="J17:J52 J354:J1000">
    <cfRule type="expression" dxfId="4" priority="22">
      <formula>$H17="CT (Contrôle terminal)"</formula>
    </cfRule>
  </conditionalFormatting>
  <conditionalFormatting sqref="K15:L16 K352:L1000">
    <cfRule type="expression" dxfId="3" priority="23">
      <formula>$H$17="CCI (CC Intégral)"</formula>
    </cfRule>
  </conditionalFormatting>
  <conditionalFormatting sqref="M15 M16:N16 M170 M171:N171 M325:M1000 M326:N1000 M480:M1000 M481:N1000">
    <cfRule type="expression" dxfId="2" priority="24">
      <formula>$A$11=2</formula>
    </cfRule>
  </conditionalFormatting>
  <conditionalFormatting sqref="M15 M16:N16 M170 M171:N171 M325:M1000 M326:N1000 M480:M1000 M481:N1000">
    <cfRule type="expression" dxfId="1" priority="25">
      <formula>$A$11=3</formula>
    </cfRule>
  </conditionalFormatting>
  <conditionalFormatting sqref="M15 M16:N16 M170 M171:N171 M325:M1000 M326:N1000 M480:M1000 M481:N1000">
    <cfRule type="expression" dxfId="0" priority="26">
      <formula>$A$11=1</formula>
    </cfRule>
  </conditionalFormatting>
  <dataValidations count="5">
    <dataValidation type="list" allowBlank="1" showInputMessage="1" showErrorMessage="1" prompt="Nature - Utiliser la liste déroulante" sqref="O17:P52" xr:uid="{00000000-0002-0000-0400-000000000000}">
      <formula1>'Semestre 4'!liste_nature_controle</formula1>
    </dataValidation>
    <dataValidation type="list" allowBlank="1" showErrorMessage="1" sqref="H17:H52" xr:uid="{00000000-0002-0000-0400-000001000000}">
      <formula1>Type_contrôle</formula1>
    </dataValidation>
    <dataValidation type="list" allowBlank="1" showErrorMessage="1" sqref="F17:G52" xr:uid="{00000000-0002-0000-0400-000002000000}">
      <formula1>"Oui,Non"</formula1>
    </dataValidation>
    <dataValidation type="list" allowBlank="1" showErrorMessage="1" sqref="K17:K52 M17:M52" xr:uid="{00000000-0002-0000-0400-000003000000}">
      <formula1>Nature_contrôle</formula1>
    </dataValidation>
    <dataValidation type="list" allowBlank="1" showErrorMessage="1" sqref="A17:A52" xr:uid="{00000000-0002-0000-0400-000004000000}">
      <formula1>Nat_ELP</formula1>
    </dataValidation>
  </dataValidations>
  <printOptions horizontalCentered="1"/>
  <pageMargins left="0.23622047244094491" right="0.23622047244094491" top="0.51" bottom="0.74803149606299213" header="0" footer="0"/>
  <pageSetup paperSize="9" scale="56" orientation="landscape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00"/>
  <sheetViews>
    <sheetView workbookViewId="0"/>
  </sheetViews>
  <sheetFormatPr baseColWidth="10" defaultColWidth="14.44140625" defaultRowHeight="15" customHeight="1"/>
  <cols>
    <col min="1" max="2" width="98.88671875" customWidth="1"/>
    <col min="3" max="3" width="43.44140625" customWidth="1"/>
    <col min="4" max="4" width="29.33203125" customWidth="1"/>
    <col min="5" max="5" width="37.44140625" customWidth="1"/>
    <col min="6" max="6" width="62.44140625" customWidth="1"/>
    <col min="7" max="7" width="26.44140625" customWidth="1"/>
    <col min="8" max="8" width="26.109375" customWidth="1"/>
    <col min="9" max="9" width="59.109375" customWidth="1"/>
    <col min="10" max="26" width="10.6640625" customWidth="1"/>
  </cols>
  <sheetData>
    <row r="1" spans="1:5" ht="14.4">
      <c r="A1" s="59" t="s">
        <v>53</v>
      </c>
      <c r="B1" s="59" t="s">
        <v>54</v>
      </c>
      <c r="C1" s="59" t="s">
        <v>55</v>
      </c>
      <c r="E1" s="59" t="s">
        <v>36</v>
      </c>
    </row>
    <row r="2" spans="1:5" ht="14.4">
      <c r="A2" s="59" t="s">
        <v>56</v>
      </c>
      <c r="B2" s="59" t="s">
        <v>57</v>
      </c>
      <c r="C2" s="59" t="s">
        <v>58</v>
      </c>
      <c r="E2" s="59" t="s">
        <v>48</v>
      </c>
    </row>
    <row r="3" spans="1:5" ht="14.4">
      <c r="A3" s="59" t="s">
        <v>59</v>
      </c>
      <c r="B3" s="59" t="s">
        <v>51</v>
      </c>
      <c r="C3" s="59" t="s">
        <v>60</v>
      </c>
      <c r="E3" s="59" t="s">
        <v>61</v>
      </c>
    </row>
    <row r="4" spans="1:5" ht="14.4">
      <c r="A4" s="59" t="s">
        <v>62</v>
      </c>
      <c r="B4" s="59" t="s">
        <v>63</v>
      </c>
      <c r="C4" s="59" t="s">
        <v>64</v>
      </c>
    </row>
    <row r="5" spans="1:5" ht="14.4">
      <c r="A5" s="59" t="s">
        <v>65</v>
      </c>
      <c r="C5" s="59" t="s">
        <v>66</v>
      </c>
    </row>
    <row r="6" spans="1:5" ht="14.4">
      <c r="A6" s="59" t="s">
        <v>67</v>
      </c>
    </row>
    <row r="7" spans="1:5" ht="14.4">
      <c r="A7" s="59" t="s">
        <v>68</v>
      </c>
    </row>
    <row r="8" spans="1:5" ht="14.4">
      <c r="A8" s="59" t="s">
        <v>69</v>
      </c>
    </row>
    <row r="9" spans="1:5" ht="14.4">
      <c r="A9" s="59" t="s">
        <v>2</v>
      </c>
    </row>
    <row r="10" spans="1:5" ht="14.4">
      <c r="A10" s="59" t="s">
        <v>70</v>
      </c>
    </row>
    <row r="11" spans="1:5" ht="14.4">
      <c r="A11" s="59" t="s">
        <v>71</v>
      </c>
    </row>
    <row r="12" spans="1:5" ht="14.4">
      <c r="A12" s="59" t="s">
        <v>72</v>
      </c>
    </row>
    <row r="13" spans="1:5" ht="14.4">
      <c r="A13" s="59" t="s">
        <v>73</v>
      </c>
    </row>
    <row r="14" spans="1:5" ht="14.4">
      <c r="A14" s="59" t="s">
        <v>74</v>
      </c>
    </row>
    <row r="15" spans="1:5" ht="14.4">
      <c r="A15" s="59" t="s">
        <v>75</v>
      </c>
    </row>
    <row r="16" spans="1:5" ht="14.4">
      <c r="A16" s="59" t="s">
        <v>76</v>
      </c>
    </row>
    <row r="17" spans="1:9" ht="14.4">
      <c r="A17" s="59" t="s">
        <v>77</v>
      </c>
      <c r="C17" s="49" t="s">
        <v>78</v>
      </c>
      <c r="E17" s="60" t="s">
        <v>79</v>
      </c>
      <c r="F17" s="49" t="s">
        <v>80</v>
      </c>
      <c r="I17" s="49" t="s">
        <v>81</v>
      </c>
    </row>
    <row r="18" spans="1:9" ht="14.4">
      <c r="A18" s="59" t="s">
        <v>82</v>
      </c>
      <c r="E18" s="49" t="s">
        <v>83</v>
      </c>
      <c r="F18" s="49" t="s">
        <v>84</v>
      </c>
      <c r="I18" s="49" t="s">
        <v>85</v>
      </c>
    </row>
    <row r="19" spans="1:9" ht="14.4">
      <c r="A19" s="59" t="s">
        <v>86</v>
      </c>
      <c r="F19" s="49" t="s">
        <v>87</v>
      </c>
      <c r="I19" s="49" t="s">
        <v>88</v>
      </c>
    </row>
    <row r="20" spans="1:9" ht="14.4">
      <c r="F20" s="49" t="s">
        <v>89</v>
      </c>
      <c r="I20" s="49" t="s">
        <v>90</v>
      </c>
    </row>
    <row r="21" spans="1:9" ht="15.75" customHeight="1">
      <c r="F21" s="49" t="s">
        <v>91</v>
      </c>
      <c r="I21" s="49" t="s">
        <v>92</v>
      </c>
    </row>
    <row r="22" spans="1:9" ht="15.75" customHeight="1"/>
    <row r="23" spans="1:9" ht="15.75" customHeight="1"/>
    <row r="24" spans="1:9" ht="15.75" customHeight="1"/>
    <row r="25" spans="1:9" ht="15.75" customHeight="1"/>
    <row r="26" spans="1:9" ht="15.75" customHeight="1"/>
    <row r="27" spans="1:9" ht="15.75" customHeight="1"/>
    <row r="28" spans="1:9" ht="15.75" customHeight="1"/>
    <row r="29" spans="1:9" ht="15.75" customHeight="1"/>
    <row r="30" spans="1:9" ht="15.75" customHeight="1"/>
    <row r="31" spans="1:9" ht="15.75" customHeight="1"/>
    <row r="32" spans="1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33</vt:i4>
      </vt:variant>
    </vt:vector>
  </HeadingPairs>
  <TitlesOfParts>
    <vt:vector size="39" baseType="lpstr">
      <vt:lpstr>Fiche générale</vt:lpstr>
      <vt:lpstr>Semestre 1</vt:lpstr>
      <vt:lpstr>Semestre 2</vt:lpstr>
      <vt:lpstr>Semestre 3</vt:lpstr>
      <vt:lpstr>Semestre 4</vt:lpstr>
      <vt:lpstr>Listes</vt:lpstr>
      <vt:lpstr>IAE</vt:lpstr>
      <vt:lpstr>Innovation__entreprise_et_société</vt:lpstr>
      <vt:lpstr>ISEM</vt:lpstr>
      <vt:lpstr>LASH</vt:lpstr>
      <vt:lpstr>'Semestre 1'!liste_cmp</vt:lpstr>
      <vt:lpstr>'Semestre 2'!liste_cmp</vt:lpstr>
      <vt:lpstr>'Semestre 3'!liste_cmp</vt:lpstr>
      <vt:lpstr>'Semestre 4'!liste_cmp</vt:lpstr>
      <vt:lpstr>liste_ELP</vt:lpstr>
      <vt:lpstr>'Semestre 1'!liste_nature_controle</vt:lpstr>
      <vt:lpstr>'Semestre 2'!liste_nature_controle</vt:lpstr>
      <vt:lpstr>'Semestre 3'!liste_nature_controle</vt:lpstr>
      <vt:lpstr>'Semestre 4'!liste_nature_controle</vt:lpstr>
      <vt:lpstr>liste_nature_controle</vt:lpstr>
      <vt:lpstr>'Semestre 1'!liste_type_controle</vt:lpstr>
      <vt:lpstr>'Semestre 2'!liste_type_controle</vt:lpstr>
      <vt:lpstr>'Semestre 3'!liste_type_controle</vt:lpstr>
      <vt:lpstr>'Semestre 4'!liste_type_controle</vt:lpstr>
      <vt:lpstr>liste_type_controle</vt:lpstr>
      <vt:lpstr>Nat_ELP</vt:lpstr>
      <vt:lpstr>Nature_contrôle</vt:lpstr>
      <vt:lpstr>'Semestre 1'!Nature_ELP</vt:lpstr>
      <vt:lpstr>'Semestre 2'!Nature_ELP</vt:lpstr>
      <vt:lpstr>'Semestre 3'!Nature_ELP</vt:lpstr>
      <vt:lpstr>'Semestre 4'!Nature_ELP</vt:lpstr>
      <vt:lpstr>Nature_ELP</vt:lpstr>
      <vt:lpstr>Nature_ELP2</vt:lpstr>
      <vt:lpstr>SCIENCES</vt:lpstr>
      <vt:lpstr>'Semestre 1'!tab_code_dip</vt:lpstr>
      <vt:lpstr>'Semestre 2'!tab_code_dip</vt:lpstr>
      <vt:lpstr>'Semestre 3'!tab_code_dip</vt:lpstr>
      <vt:lpstr>'Semestre 4'!tab_code_dip</vt:lpstr>
      <vt:lpstr>Type_contrôle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Alexandre Sorain</cp:lastModifiedBy>
  <dcterms:created xsi:type="dcterms:W3CDTF">2016-12-07T14:50:54Z</dcterms:created>
  <dcterms:modified xsi:type="dcterms:W3CDTF">2022-12-09T13:49:35Z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0x010100A1BAA123D606A04B9392B1E14B8FD636</vt:lpwstr>
  </property>
</Properties>
</file>